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7336B6A8-5DA0-4D9E-864F-B7B9E984C5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2" l="1"/>
  <c r="O54" i="2" s="1"/>
  <c r="O57" i="2" s="1"/>
  <c r="O60" i="2" s="1"/>
  <c r="H52" i="2"/>
  <c r="H54" i="2" s="1"/>
  <c r="H57" i="2" s="1"/>
  <c r="H60" i="2" s="1"/>
  <c r="G52" i="2"/>
  <c r="G54" i="2" s="1"/>
  <c r="G57" i="2" s="1"/>
  <c r="G60" i="2" s="1"/>
  <c r="P49" i="2"/>
  <c r="P52" i="2" s="1"/>
  <c r="P54" i="2" s="1"/>
  <c r="P57" i="2" s="1"/>
  <c r="P60" i="2" s="1"/>
  <c r="H49" i="2"/>
  <c r="AA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O33" i="2"/>
  <c r="O49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H33" i="2"/>
  <c r="G33" i="2"/>
  <c r="G49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P49" i="3"/>
  <c r="P52" i="3" s="1"/>
  <c r="P54" i="3" s="1"/>
  <c r="P57" i="3" s="1"/>
  <c r="P60" i="3" s="1"/>
  <c r="O49" i="3"/>
  <c r="O52" i="3" s="1"/>
  <c r="O54" i="3" s="1"/>
  <c r="O57" i="3" s="1"/>
  <c r="O60" i="3" s="1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J60" i="4"/>
  <c r="C60" i="4"/>
  <c r="AA57" i="4"/>
  <c r="AA60" i="4" s="1"/>
  <c r="P52" i="4"/>
  <c r="P54" i="4" s="1"/>
  <c r="P57" i="4" s="1"/>
  <c r="P60" i="4" s="1"/>
  <c r="I49" i="4"/>
  <c r="I52" i="4" s="1"/>
  <c r="I54" i="4" s="1"/>
  <c r="I57" i="4" s="1"/>
  <c r="I60" i="4" s="1"/>
  <c r="G49" i="4"/>
  <c r="G52" i="4" s="1"/>
  <c r="G54" i="4" s="1"/>
  <c r="G57" i="4" s="1"/>
  <c r="G60" i="4" s="1"/>
  <c r="F49" i="4"/>
  <c r="F52" i="4" s="1"/>
  <c r="F54" i="4" s="1"/>
  <c r="F57" i="4" s="1"/>
  <c r="F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O33" i="4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I33" i="4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S54" i="5"/>
  <c r="S57" i="5" s="1"/>
  <c r="S60" i="5" s="1"/>
  <c r="H49" i="5"/>
  <c r="H52" i="5" s="1"/>
  <c r="H54" i="5" s="1"/>
  <c r="H57" i="5" s="1"/>
  <c r="H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M49" i="5" s="1"/>
  <c r="M52" i="5" s="1"/>
  <c r="M54" i="5" s="1"/>
  <c r="M57" i="5" s="1"/>
  <c r="M60" i="5" s="1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Z33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P60" i="6"/>
  <c r="I60" i="6"/>
  <c r="Q57" i="6"/>
  <c r="Q60" i="6" s="1"/>
  <c r="R54" i="6"/>
  <c r="R57" i="6" s="1"/>
  <c r="R60" i="6" s="1"/>
  <c r="G49" i="6"/>
  <c r="G52" i="6" s="1"/>
  <c r="G54" i="6" s="1"/>
  <c r="G57" i="6" s="1"/>
  <c r="G60" i="6" s="1"/>
  <c r="E49" i="6"/>
  <c r="E52" i="6" s="1"/>
  <c r="E54" i="6" s="1"/>
  <c r="E57" i="6" s="1"/>
  <c r="E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Q33" i="6"/>
  <c r="Q49" i="6" s="1"/>
  <c r="Q52" i="6" s="1"/>
  <c r="Q54" i="6" s="1"/>
  <c r="P33" i="6"/>
  <c r="P49" i="6" s="1"/>
  <c r="P52" i="6" s="1"/>
  <c r="P54" i="6" s="1"/>
  <c r="P57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S49" i="7"/>
  <c r="S52" i="7" s="1"/>
  <c r="S54" i="7" s="1"/>
  <c r="S57" i="7" s="1"/>
  <c r="S60" i="7" s="1"/>
  <c r="R49" i="7"/>
  <c r="R52" i="7" s="1"/>
  <c r="R54" i="7" s="1"/>
  <c r="R57" i="7" s="1"/>
  <c r="R60" i="7" s="1"/>
  <c r="AA48" i="7"/>
  <c r="Y48" i="7"/>
  <c r="X48" i="7"/>
  <c r="X49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H49" i="7" s="1"/>
  <c r="H52" i="7" s="1"/>
  <c r="H54" i="7" s="1"/>
  <c r="H57" i="7" s="1"/>
  <c r="H60" i="7" s="1"/>
  <c r="G48" i="7"/>
  <c r="F48" i="7"/>
  <c r="E48" i="7"/>
  <c r="D48" i="7"/>
  <c r="C48" i="7"/>
  <c r="AA33" i="7"/>
  <c r="Z33" i="7"/>
  <c r="Y33" i="7"/>
  <c r="Y49" i="7" s="1"/>
  <c r="Y52" i="7" s="1"/>
  <c r="Y54" i="7" s="1"/>
  <c r="Y57" i="7" s="1"/>
  <c r="Y60" i="7" s="1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U60" i="8"/>
  <c r="W49" i="8"/>
  <c r="W52" i="8" s="1"/>
  <c r="W54" i="8" s="1"/>
  <c r="W57" i="8" s="1"/>
  <c r="W60" i="8" s="1"/>
  <c r="O49" i="8"/>
  <c r="O52" i="8" s="1"/>
  <c r="O54" i="8" s="1"/>
  <c r="O57" i="8" s="1"/>
  <c r="O60" i="8" s="1"/>
  <c r="I49" i="8"/>
  <c r="I52" i="8" s="1"/>
  <c r="I54" i="8" s="1"/>
  <c r="I57" i="8" s="1"/>
  <c r="I60" i="8" s="1"/>
  <c r="G49" i="8"/>
  <c r="G52" i="8" s="1"/>
  <c r="G54" i="8" s="1"/>
  <c r="G57" i="8" s="1"/>
  <c r="G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X52" i="8" s="1"/>
  <c r="W33" i="8"/>
  <c r="V33" i="8"/>
  <c r="U33" i="8"/>
  <c r="U49" i="8" s="1"/>
  <c r="U52" i="8" s="1"/>
  <c r="U54" i="8" s="1"/>
  <c r="U57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X49" i="9"/>
  <c r="X52" i="9" s="1"/>
  <c r="P49" i="9"/>
  <c r="P52" i="9" s="1"/>
  <c r="P54" i="9" s="1"/>
  <c r="P57" i="9" s="1"/>
  <c r="P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Z33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V52" i="10"/>
  <c r="V54" i="10" s="1"/>
  <c r="V57" i="10" s="1"/>
  <c r="V60" i="10" s="1"/>
  <c r="N52" i="10"/>
  <c r="N54" i="10" s="1"/>
  <c r="N57" i="10" s="1"/>
  <c r="N60" i="10" s="1"/>
  <c r="K52" i="10"/>
  <c r="K54" i="10" s="1"/>
  <c r="K57" i="10" s="1"/>
  <c r="K60" i="10" s="1"/>
  <c r="M49" i="10"/>
  <c r="M52" i="10" s="1"/>
  <c r="M54" i="10" s="1"/>
  <c r="M57" i="10" s="1"/>
  <c r="M60" i="10" s="1"/>
  <c r="L49" i="10"/>
  <c r="L52" i="10" s="1"/>
  <c r="L54" i="10" s="1"/>
  <c r="L57" i="10" s="1"/>
  <c r="L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O49" i="10" s="1"/>
  <c r="O52" i="10" s="1"/>
  <c r="O54" i="10" s="1"/>
  <c r="O57" i="10" s="1"/>
  <c r="O60" i="10" s="1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N33" i="10"/>
  <c r="N49" i="10" s="1"/>
  <c r="M33" i="10"/>
  <c r="L33" i="10"/>
  <c r="K33" i="10"/>
  <c r="K49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R52" i="11"/>
  <c r="R54" i="11" s="1"/>
  <c r="R57" i="11" s="1"/>
  <c r="R60" i="11" s="1"/>
  <c r="J52" i="11"/>
  <c r="J54" i="11" s="1"/>
  <c r="J57" i="11" s="1"/>
  <c r="J60" i="11" s="1"/>
  <c r="AA49" i="11"/>
  <c r="AA52" i="11" s="1"/>
  <c r="AA54" i="11" s="1"/>
  <c r="AA57" i="11" s="1"/>
  <c r="AA60" i="11" s="1"/>
  <c r="AA48" i="11"/>
  <c r="Y48" i="11"/>
  <c r="X48" i="11"/>
  <c r="Z48" i="11" s="1"/>
  <c r="W48" i="11"/>
  <c r="V48" i="11"/>
  <c r="U48" i="11"/>
  <c r="T48" i="11"/>
  <c r="T49" i="11" s="1"/>
  <c r="T52" i="11" s="1"/>
  <c r="T54" i="11" s="1"/>
  <c r="T57" i="11" s="1"/>
  <c r="T60" i="11" s="1"/>
  <c r="S48" i="11"/>
  <c r="R48" i="11"/>
  <c r="Q48" i="11"/>
  <c r="P48" i="11"/>
  <c r="O48" i="11"/>
  <c r="N48" i="11"/>
  <c r="M48" i="1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S33" i="11"/>
  <c r="S49" i="11" s="1"/>
  <c r="S52" i="11" s="1"/>
  <c r="S54" i="11" s="1"/>
  <c r="S57" i="11" s="1"/>
  <c r="S60" i="11" s="1"/>
  <c r="R33" i="11"/>
  <c r="R49" i="11" s="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M57" i="12"/>
  <c r="M60" i="12" s="1"/>
  <c r="D57" i="12"/>
  <c r="D60" i="12" s="1"/>
  <c r="I52" i="12"/>
  <c r="I54" i="12" s="1"/>
  <c r="I57" i="12" s="1"/>
  <c r="I60" i="12" s="1"/>
  <c r="U49" i="12"/>
  <c r="U52" i="12" s="1"/>
  <c r="U54" i="12" s="1"/>
  <c r="U57" i="12" s="1"/>
  <c r="U60" i="12" s="1"/>
  <c r="S49" i="12"/>
  <c r="S52" i="12" s="1"/>
  <c r="S54" i="12" s="1"/>
  <c r="S57" i="12" s="1"/>
  <c r="S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V33" i="12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C33" i="12"/>
  <c r="H57" i="1"/>
  <c r="H60" i="1" s="1"/>
  <c r="AA49" i="1"/>
  <c r="AA52" i="1" s="1"/>
  <c r="AA54" i="1" s="1"/>
  <c r="AA57" i="1" s="1"/>
  <c r="AA60" i="1" s="1"/>
  <c r="S49" i="1"/>
  <c r="S52" i="1" s="1"/>
  <c r="S54" i="1" s="1"/>
  <c r="S57" i="1" s="1"/>
  <c r="S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V33" i="1"/>
  <c r="V49" i="1" s="1"/>
  <c r="V52" i="1" s="1"/>
  <c r="V54" i="1" s="1"/>
  <c r="V57" i="1" s="1"/>
  <c r="V60" i="1" s="1"/>
  <c r="U33" i="1"/>
  <c r="T33" i="1"/>
  <c r="S33" i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52" i="7" l="1"/>
  <c r="Z49" i="7"/>
  <c r="U49" i="1"/>
  <c r="U52" i="1" s="1"/>
  <c r="U54" i="1" s="1"/>
  <c r="U57" i="1" s="1"/>
  <c r="U60" i="1" s="1"/>
  <c r="L49" i="4"/>
  <c r="L52" i="4" s="1"/>
  <c r="L54" i="4" s="1"/>
  <c r="L57" i="4" s="1"/>
  <c r="L60" i="4" s="1"/>
  <c r="N49" i="1"/>
  <c r="N52" i="1" s="1"/>
  <c r="N54" i="1" s="1"/>
  <c r="N57" i="1" s="1"/>
  <c r="N60" i="1" s="1"/>
  <c r="W49" i="1"/>
  <c r="W52" i="1" s="1"/>
  <c r="W54" i="1" s="1"/>
  <c r="W57" i="1" s="1"/>
  <c r="W60" i="1" s="1"/>
  <c r="F49" i="9"/>
  <c r="F52" i="9" s="1"/>
  <c r="F54" i="9" s="1"/>
  <c r="F57" i="9" s="1"/>
  <c r="F60" i="9" s="1"/>
  <c r="Z48" i="7"/>
  <c r="U49" i="6"/>
  <c r="U52" i="6" s="1"/>
  <c r="U54" i="6" s="1"/>
  <c r="U57" i="6" s="1"/>
  <c r="U60" i="6" s="1"/>
  <c r="Z48" i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C49" i="7"/>
  <c r="C52" i="7" s="1"/>
  <c r="C54" i="7" s="1"/>
  <c r="C57" i="7" s="1"/>
  <c r="C60" i="7" s="1"/>
  <c r="AA49" i="7"/>
  <c r="AA52" i="7" s="1"/>
  <c r="AA54" i="7" s="1"/>
  <c r="AA57" i="7" s="1"/>
  <c r="AA60" i="7" s="1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O49" i="4"/>
  <c r="O52" i="4" s="1"/>
  <c r="O54" i="4" s="1"/>
  <c r="O57" i="4" s="1"/>
  <c r="O60" i="4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W49" i="10"/>
  <c r="W52" i="10" s="1"/>
  <c r="W54" i="10" s="1"/>
  <c r="W57" i="10" s="1"/>
  <c r="W60" i="10" s="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N49" i="9"/>
  <c r="N52" i="9" s="1"/>
  <c r="N54" i="9" s="1"/>
  <c r="N57" i="9" s="1"/>
  <c r="N60" i="9" s="1"/>
  <c r="P49" i="11"/>
  <c r="P52" i="11" s="1"/>
  <c r="P54" i="11" s="1"/>
  <c r="P57" i="11" s="1"/>
  <c r="P60" i="11" s="1"/>
  <c r="P49" i="8"/>
  <c r="P52" i="8" s="1"/>
  <c r="P54" i="8" s="1"/>
  <c r="P57" i="8" s="1"/>
  <c r="P60" i="8" s="1"/>
  <c r="K49" i="6"/>
  <c r="K52" i="6" s="1"/>
  <c r="K54" i="6" s="1"/>
  <c r="K57" i="6" s="1"/>
  <c r="K60" i="6" s="1"/>
  <c r="U49" i="11"/>
  <c r="U52" i="11" s="1"/>
  <c r="U54" i="11" s="1"/>
  <c r="U57" i="11" s="1"/>
  <c r="U60" i="11" s="1"/>
  <c r="L49" i="6"/>
  <c r="L52" i="6" s="1"/>
  <c r="L54" i="6" s="1"/>
  <c r="L57" i="6" s="1"/>
  <c r="L60" i="6" s="1"/>
  <c r="V49" i="8"/>
  <c r="V52" i="8" s="1"/>
  <c r="V54" i="8" s="1"/>
  <c r="V57" i="8" s="1"/>
  <c r="V60" i="8" s="1"/>
  <c r="C49" i="12"/>
  <c r="C52" i="12" s="1"/>
  <c r="C54" i="12" s="1"/>
  <c r="C57" i="12" s="1"/>
  <c r="C60" i="12" s="1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X49" i="5"/>
  <c r="X52" i="5" s="1"/>
  <c r="G49" i="10"/>
  <c r="G52" i="10" s="1"/>
  <c r="G54" i="10" s="1"/>
  <c r="G57" i="10" s="1"/>
  <c r="G60" i="10" s="1"/>
  <c r="N49" i="5"/>
  <c r="N52" i="5" s="1"/>
  <c r="N54" i="5" s="1"/>
  <c r="N57" i="5" s="1"/>
  <c r="N60" i="5" s="1"/>
  <c r="M49" i="4"/>
  <c r="M52" i="4" s="1"/>
  <c r="M54" i="4" s="1"/>
  <c r="M57" i="4" s="1"/>
  <c r="M60" i="4" s="1"/>
  <c r="V49" i="9"/>
  <c r="V52" i="9" s="1"/>
  <c r="V54" i="9" s="1"/>
  <c r="V57" i="9" s="1"/>
  <c r="V60" i="9" s="1"/>
  <c r="E49" i="10"/>
  <c r="E52" i="10" s="1"/>
  <c r="E54" i="10" s="1"/>
  <c r="E57" i="10" s="1"/>
  <c r="E60" i="10" s="1"/>
  <c r="J49" i="8"/>
  <c r="J52" i="8" s="1"/>
  <c r="J54" i="8" s="1"/>
  <c r="J57" i="8" s="1"/>
  <c r="J60" i="8" s="1"/>
  <c r="R49" i="8"/>
  <c r="R52" i="8" s="1"/>
  <c r="R54" i="8" s="1"/>
  <c r="R57" i="8" s="1"/>
  <c r="R60" i="8" s="1"/>
  <c r="Z49" i="8"/>
  <c r="V49" i="12"/>
  <c r="V52" i="12" s="1"/>
  <c r="V54" i="12" s="1"/>
  <c r="V57" i="12" s="1"/>
  <c r="V60" i="12" s="1"/>
  <c r="D49" i="11"/>
  <c r="D52" i="11" s="1"/>
  <c r="D54" i="11" s="1"/>
  <c r="D57" i="11" s="1"/>
  <c r="D60" i="11" s="1"/>
  <c r="W49" i="12"/>
  <c r="W52" i="12" s="1"/>
  <c r="W54" i="12" s="1"/>
  <c r="W57" i="12" s="1"/>
  <c r="W60" i="12" s="1"/>
  <c r="X49" i="10"/>
  <c r="Z48" i="2"/>
  <c r="X49" i="12"/>
  <c r="X52" i="12" s="1"/>
  <c r="R49" i="1"/>
  <c r="R52" i="1" s="1"/>
  <c r="R54" i="1" s="1"/>
  <c r="R57" i="1" s="1"/>
  <c r="R60" i="1" s="1"/>
  <c r="K49" i="12"/>
  <c r="K52" i="12" s="1"/>
  <c r="K54" i="12" s="1"/>
  <c r="K57" i="12" s="1"/>
  <c r="K60" i="12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Z49" i="10"/>
  <c r="X52" i="10"/>
  <c r="Z33" i="11"/>
  <c r="X49" i="11"/>
  <c r="Z52" i="8"/>
  <c r="X54" i="8"/>
  <c r="N49" i="12"/>
  <c r="N52" i="12" s="1"/>
  <c r="N54" i="12" s="1"/>
  <c r="N57" i="12" s="1"/>
  <c r="N60" i="12" s="1"/>
  <c r="Z49" i="1"/>
  <c r="X52" i="1"/>
  <c r="Z48" i="9"/>
  <c r="Z33" i="10"/>
  <c r="Z49" i="5"/>
  <c r="Z33" i="1"/>
  <c r="X54" i="9"/>
  <c r="Z49" i="6"/>
  <c r="X52" i="6"/>
  <c r="X49" i="4"/>
  <c r="Z33" i="4"/>
  <c r="Z52" i="2"/>
  <c r="X54" i="2"/>
  <c r="Z48" i="5"/>
  <c r="Y49" i="3"/>
  <c r="Y52" i="3" s="1"/>
  <c r="Y54" i="3" s="1"/>
  <c r="Y57" i="3" s="1"/>
  <c r="Y60" i="3" s="1"/>
  <c r="Z48" i="3"/>
  <c r="X49" i="3"/>
  <c r="Z49" i="2"/>
  <c r="Z33" i="8"/>
  <c r="J49" i="2"/>
  <c r="J52" i="2" s="1"/>
  <c r="J54" i="2" s="1"/>
  <c r="J57" i="2" s="1"/>
  <c r="J60" i="2" s="1"/>
  <c r="R49" i="2"/>
  <c r="R52" i="2" s="1"/>
  <c r="R54" i="2" s="1"/>
  <c r="R57" i="2" s="1"/>
  <c r="R60" i="2" s="1"/>
  <c r="Z33" i="6"/>
  <c r="Z49" i="9" l="1"/>
  <c r="Z52" i="9"/>
  <c r="Z49" i="12"/>
  <c r="Z52" i="7"/>
  <c r="X54" i="7"/>
  <c r="Z52" i="6"/>
  <c r="X54" i="6"/>
  <c r="Z54" i="8"/>
  <c r="X57" i="8"/>
  <c r="Z49" i="3"/>
  <c r="X52" i="3"/>
  <c r="Z49" i="11"/>
  <c r="X52" i="11"/>
  <c r="Z49" i="4"/>
  <c r="X52" i="4"/>
  <c r="Z54" i="9"/>
  <c r="X57" i="9"/>
  <c r="Z54" i="2"/>
  <c r="X57" i="2"/>
  <c r="Z52" i="12"/>
  <c r="X54" i="12"/>
  <c r="Z52" i="10"/>
  <c r="X54" i="10"/>
  <c r="Z52" i="5"/>
  <c r="X54" i="5"/>
  <c r="X54" i="1"/>
  <c r="Z52" i="1"/>
  <c r="X57" i="7" l="1"/>
  <c r="Z54" i="7"/>
  <c r="Z52" i="3"/>
  <c r="X54" i="3"/>
  <c r="Z54" i="5"/>
  <c r="X57" i="5"/>
  <c r="Z57" i="2"/>
  <c r="X60" i="2"/>
  <c r="Z60" i="2" s="1"/>
  <c r="Z54" i="1"/>
  <c r="X57" i="1"/>
  <c r="Z57" i="9"/>
  <c r="X60" i="9"/>
  <c r="Z60" i="9" s="1"/>
  <c r="Z54" i="10"/>
  <c r="X57" i="10"/>
  <c r="Z52" i="4"/>
  <c r="X54" i="4"/>
  <c r="Z57" i="8"/>
  <c r="X60" i="8"/>
  <c r="Z60" i="8" s="1"/>
  <c r="X57" i="12"/>
  <c r="Z54" i="12"/>
  <c r="X54" i="11"/>
  <c r="Z52" i="11"/>
  <c r="X57" i="6"/>
  <c r="Z54" i="6"/>
  <c r="X60" i="7" l="1"/>
  <c r="Z60" i="7" s="1"/>
  <c r="Z57" i="7"/>
  <c r="X60" i="6"/>
  <c r="Z60" i="6" s="1"/>
  <c r="Z57" i="6"/>
  <c r="Z54" i="4"/>
  <c r="X57" i="4"/>
  <c r="Z57" i="10"/>
  <c r="X60" i="10"/>
  <c r="Z60" i="10" s="1"/>
  <c r="Z54" i="3"/>
  <c r="X57" i="3"/>
  <c r="Z57" i="1"/>
  <c r="X60" i="1"/>
  <c r="Z60" i="1" s="1"/>
  <c r="X60" i="5"/>
  <c r="Z60" i="5" s="1"/>
  <c r="Z57" i="5"/>
  <c r="Z54" i="11"/>
  <c r="X57" i="11"/>
  <c r="X60" i="12"/>
  <c r="Z60" i="12" s="1"/>
  <c r="Z57" i="12"/>
  <c r="Z57" i="3" l="1"/>
  <c r="X60" i="3"/>
  <c r="Z60" i="3" s="1"/>
  <c r="X60" i="11"/>
  <c r="Z60" i="11" s="1"/>
  <c r="Z57" i="11"/>
  <c r="Z57" i="4"/>
  <c r="X60" i="4"/>
  <c r="Z60" i="4" s="1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<sst xmlns="http://schemas.openxmlformats.org/spreadsheetml/2006/main" count="1764" uniqueCount="98">
  <si>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</si>
  <si>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</si>
  <si>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</si>
  <si>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</si>
  <si>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</si>
  <si>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</si>
  <si>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</si>
  <si>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</si>
  <si>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</si>
  <si>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</si>
  <si>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</si>
  <si>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</si>
  <si>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</si>
  <si>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</si>
  <si>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</si>
  <si>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</si>
  <si>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</si>
  <si>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</si>
  <si>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</si>
  <si>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</si>
  <si>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</si>
  <si>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</si>
  <si>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</si>
  <si>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</si>
  <si>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</si>
  <si>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</si>
  <si>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</si>
  <si>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</si>
  <si>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</si>
  <si>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</si>
  <si>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</si>
  <si>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</si>
  <si>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</si>
  <si>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</si>
  <si>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</si>
  <si>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</si>
  <si>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</si>
  <si>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</si>
  <si>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</si>
  <si>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</si>
  <si>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</si>
  <si>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</si>
  <si>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</si>
  <si>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</si>
  <si>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</si>
  <si>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</si>
  <si>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</si>
  <si>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</si>
  <si>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</si>
  <si>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</si>
  <si>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</si>
  <si>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</si>
  <si>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</si>
  <si>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</si>
  <si>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</si>
  <si>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</si>
  <si>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</si>
  <si>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</si>
  <si>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</si>
  <si>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</si>
  <si>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</si>
  <si>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</si>
  <si>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</si>
  <si>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</si>
  <si>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</si>
  <si>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</si>
  <si>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</si>
  <si>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</si>
  <si>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</si>
  <si>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</si>
  <si>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</si>
  <si>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</si>
  <si>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</si>
  <si>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</si>
  <si>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</si>
  <si>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</si>
  <si>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</si>
  <si>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</si>
  <si>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</si>
  <si>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</si>
  <si>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</si>
  <si>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</si>
  <si>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</si>
  <si>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</si>
  <si>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</si>
  <si>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</si>
  <si>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2nd Quarter ended 31 December 2025 (Figures Finalised as at 2026/01/30)</t>
  </si>
  <si>
    <t>Gauteng: City of Tshwane (TSH) - Table C4 Quarterly Budgeted Financial Performance ( Waste water management                             ) for 2nd Quarter ended 31 December 2025 (Figures Finalised as at 2026/01/30)</t>
  </si>
  <si>
    <t>Gauteng: Emfuleni (GT421) - Table C4 Quarterly Budgeted Financial Performance ( Waste water management                             ) for 2nd Quarter ended 31 December 2025 (Figures Finalised as at 2026/01/30)</t>
  </si>
  <si>
    <t>Gauteng: Midvaal (GT422) - Table C4 Quarterly Budgeted Financial Performance ( Waste water management                             ) for 2nd Quarter ended 31 December 2025 (Figures Finalised as at 2026/01/30)</t>
  </si>
  <si>
    <t>Gauteng: Lesedi (GT423) - Table C4 Quarterly Budgeted Financial Performance ( Waste water management                             ) for 2nd Quarter ended 31 December 2025 (Figures Finalised as at 2026/01/30)</t>
  </si>
  <si>
    <t>Gauteng: Sedibeng (DC42) - Table C4 Quarterly Budgeted Financial Performance ( Waste water management                             ) for 2nd Quarter ended 31 December 2025 (Figures Finalised as at 2026/01/30)</t>
  </si>
  <si>
    <t>Gauteng: Mogale City (GT481) - Table C4 Quarterly Budgeted Financial Performance ( Waste water management                             ) for 2nd Quarter ended 31 December 2025 (Figures Finalised as at 2026/01/30)</t>
  </si>
  <si>
    <t>Gauteng: Merafong City (GT484) - Table C4 Quarterly Budgeted Financial Performance ( Waste water management                             ) for 2nd Quarter ended 31 December 2025 (Figures Finalised as at 2026/01/30)</t>
  </si>
  <si>
    <t>Gauteng: Rand West City (GT485) - Table C4 Quarterly Budgeted Financial Performance ( Waste water management                             ) for 2nd Quarter ended 31 December 2025 (Figures Finalised as at 2026/01/30)</t>
  </si>
  <si>
    <t>Gauteng: West Rand (DC48)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</si>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</sst>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1394418556</v>
      </c>
      <c r="D8" s="20"/>
      <c r="E8" s="21">
        <v>1101549190</v>
      </c>
      <c r="F8" s="22">
        <v>1101549190</v>
      </c>
      <c r="G8" s="22">
        <v>138934473</v>
      </c>
      <c r="H8" s="22">
        <v>46165435</v>
      </c>
      <c r="I8" s="22">
        <v>93186162</v>
      </c>
      <c r="J8" s="22">
        <v>278286070</v>
      </c>
      <c r="K8" s="22">
        <v>76072192</v>
      </c>
      <c r="L8" s="22">
        <v>90086145</v>
      </c>
      <c r="M8" s="22">
        <v>89443234</v>
      </c>
      <c r="N8" s="22">
        <v>255601571</v>
      </c>
      <c r="O8" s="22"/>
      <c r="P8" s="22"/>
      <c r="Q8" s="22"/>
      <c r="R8" s="22"/>
      <c r="S8" s="22"/>
      <c r="T8" s="22"/>
      <c r="U8" s="22"/>
      <c r="V8" s="22"/>
      <c r="W8" s="22">
        <v>533887641</v>
      </c>
      <c r="X8" s="22">
        <v>550774578</v>
      </c>
      <c r="Y8" s="22">
        <v>-16886937</v>
      </c>
      <c r="Z8" s="23">
        <v>-3.0660342133655996</v>
      </c>
      <c r="AA8" s="20">
        <v>1101549190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28744050</v>
      </c>
      <c r="D10" s="20"/>
      <c r="E10" s="21">
        <v>37752000</v>
      </c>
      <c r="F10" s="22">
        <v>37752000</v>
      </c>
      <c r="G10" s="22">
        <v>2101297</v>
      </c>
      <c r="H10" s="22">
        <v>3199147</v>
      </c>
      <c r="I10" s="22">
        <v>11161449</v>
      </c>
      <c r="J10" s="22">
        <v>16461893</v>
      </c>
      <c r="K10" s="22">
        <v>6022436</v>
      </c>
      <c r="L10" s="22">
        <v>1812596</v>
      </c>
      <c r="M10" s="22">
        <v>2976613</v>
      </c>
      <c r="N10" s="22">
        <v>10811645</v>
      </c>
      <c r="O10" s="22"/>
      <c r="P10" s="22"/>
      <c r="Q10" s="22"/>
      <c r="R10" s="22"/>
      <c r="S10" s="22"/>
      <c r="T10" s="22"/>
      <c r="U10" s="22"/>
      <c r="V10" s="22"/>
      <c r="W10" s="22">
        <v>27273538</v>
      </c>
      <c r="X10" s="22">
        <v>18876000</v>
      </c>
      <c r="Y10" s="22">
        <v>8397538</v>
      </c>
      <c r="Z10" s="23">
        <v>44.48791057427421</v>
      </c>
      <c r="AA10" s="20">
        <v>37752000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/>
      <c r="P14" s="22"/>
      <c r="Q14" s="22"/>
      <c r="R14" s="22"/>
      <c r="S14" s="22"/>
      <c r="T14" s="22"/>
      <c r="U14" s="22"/>
      <c r="V14" s="22"/>
      <c r="W14" s="22">
        <v>6386546</v>
      </c>
      <c r="X14" s="22">
        <v>8094804</v>
      </c>
      <c r="Y14" s="22">
        <v>-1708258</v>
      </c>
      <c r="Z14" s="23">
        <v>-21.103142213202446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3305397</v>
      </c>
      <c r="D20" s="20"/>
      <c r="E20" s="21"/>
      <c r="F20" s="22"/>
      <c r="G20" s="22">
        <v>38058</v>
      </c>
      <c r="H20" s="22">
        <v>184426</v>
      </c>
      <c r="I20" s="22">
        <v>282316</v>
      </c>
      <c r="J20" s="22">
        <v>504800</v>
      </c>
      <c r="K20" s="22">
        <v>287398</v>
      </c>
      <c r="L20" s="22">
        <v>259881</v>
      </c>
      <c r="M20" s="22">
        <v>305113</v>
      </c>
      <c r="N20" s="22">
        <v>852392</v>
      </c>
      <c r="O20" s="22"/>
      <c r="P20" s="22"/>
      <c r="Q20" s="22"/>
      <c r="R20" s="22"/>
      <c r="S20" s="22"/>
      <c r="T20" s="22"/>
      <c r="U20" s="22"/>
      <c r="V20" s="22"/>
      <c r="W20" s="22">
        <v>1357192</v>
      </c>
      <c r="X20" s="22"/>
      <c r="Y20" s="22">
        <v>1357192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758027</v>
      </c>
      <c r="D26" s="20"/>
      <c r="E26" s="21"/>
      <c r="F26" s="22"/>
      <c r="G26" s="22"/>
      <c r="H26" s="22"/>
      <c r="I26" s="22"/>
      <c r="J26" s="22"/>
      <c r="K26" s="22">
        <v>184727</v>
      </c>
      <c r="L26" s="22"/>
      <c r="M26" s="22">
        <v>188744</v>
      </c>
      <c r="N26" s="22">
        <v>373471</v>
      </c>
      <c r="O26" s="22"/>
      <c r="P26" s="22"/>
      <c r="Q26" s="22"/>
      <c r="R26" s="22"/>
      <c r="S26" s="22"/>
      <c r="T26" s="22"/>
      <c r="U26" s="22"/>
      <c r="V26" s="22"/>
      <c r="W26" s="22">
        <v>373471</v>
      </c>
      <c r="X26" s="22"/>
      <c r="Y26" s="22">
        <v>373471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1444506350</v>
      </c>
      <c r="D33" s="29">
        <f t="shared" ref="D33:Y33" si="0">SUM(D6:D32)</f>
        <v>0</v>
      </c>
      <c r="E33" s="30">
        <f t="shared" si="0"/>
        <v>1155490799</v>
      </c>
      <c r="F33" s="31">
        <f t="shared" si="0"/>
        <v>1155490799</v>
      </c>
      <c r="G33" s="31">
        <f t="shared" si="0"/>
        <v>142134001</v>
      </c>
      <c r="H33" s="31">
        <f t="shared" si="0"/>
        <v>50911211</v>
      </c>
      <c r="I33" s="31">
        <f t="shared" si="0"/>
        <v>105823045</v>
      </c>
      <c r="J33" s="31">
        <f t="shared" si="0"/>
        <v>298868257</v>
      </c>
      <c r="K33" s="31">
        <f t="shared" si="0"/>
        <v>83736336</v>
      </c>
      <c r="L33" s="31">
        <f t="shared" si="0"/>
        <v>93034007</v>
      </c>
      <c r="M33" s="31">
        <f t="shared" si="0"/>
        <v>93639788</v>
      </c>
      <c r="N33" s="31">
        <f t="shared" si="0"/>
        <v>270410131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569278388</v>
      </c>
      <c r="X33" s="31">
        <f t="shared" si="0"/>
        <v>577745382</v>
      </c>
      <c r="Y33" s="31">
        <f t="shared" si="0"/>
        <v>-8466994</v>
      </c>
      <c r="Z33" s="32">
        <f>+IF(X33&lt;&gt;0,+(Y33/X33)*100,0)</f>
        <v>-1.465523440566419</v>
      </c>
      <c r="AA33" s="29">
        <f>SUM(AA6:AA32)</f>
        <v>1155490799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490129624</v>
      </c>
      <c r="D35" s="20"/>
      <c r="E35" s="21">
        <v>641287926</v>
      </c>
      <c r="F35" s="22">
        <v>641287926</v>
      </c>
      <c r="G35" s="22">
        <v>42063846</v>
      </c>
      <c r="H35" s="22">
        <v>41906920</v>
      </c>
      <c r="I35" s="22">
        <v>46529025</v>
      </c>
      <c r="J35" s="22">
        <v>130499791</v>
      </c>
      <c r="K35" s="22">
        <v>43301351</v>
      </c>
      <c r="L35" s="22">
        <v>43592486</v>
      </c>
      <c r="M35" s="22">
        <v>43731218</v>
      </c>
      <c r="N35" s="22">
        <v>130625055</v>
      </c>
      <c r="O35" s="22"/>
      <c r="P35" s="22"/>
      <c r="Q35" s="22"/>
      <c r="R35" s="22"/>
      <c r="S35" s="22"/>
      <c r="T35" s="22"/>
      <c r="U35" s="22"/>
      <c r="V35" s="22"/>
      <c r="W35" s="22">
        <v>261124846</v>
      </c>
      <c r="X35" s="22">
        <v>320645238</v>
      </c>
      <c r="Y35" s="22">
        <v>-59520392</v>
      </c>
      <c r="Z35" s="23">
        <v>-18.562693265383846</v>
      </c>
      <c r="AA35" s="20">
        <v>641287926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218569851</v>
      </c>
      <c r="D38" s="20"/>
      <c r="E38" s="21">
        <v>351504665</v>
      </c>
      <c r="F38" s="22">
        <v>351504665</v>
      </c>
      <c r="G38" s="22">
        <v>1294629</v>
      </c>
      <c r="H38" s="22">
        <v>12856587</v>
      </c>
      <c r="I38" s="22">
        <v>62462196</v>
      </c>
      <c r="J38" s="22">
        <v>76613412</v>
      </c>
      <c r="K38" s="22">
        <v>19486632</v>
      </c>
      <c r="L38" s="22">
        <v>18163811</v>
      </c>
      <c r="M38" s="22">
        <v>13876656</v>
      </c>
      <c r="N38" s="22">
        <v>51527099</v>
      </c>
      <c r="O38" s="22"/>
      <c r="P38" s="22"/>
      <c r="Q38" s="22"/>
      <c r="R38" s="22"/>
      <c r="S38" s="22"/>
      <c r="T38" s="22"/>
      <c r="U38" s="22"/>
      <c r="V38" s="22"/>
      <c r="W38" s="22">
        <v>128140511</v>
      </c>
      <c r="X38" s="22">
        <v>175753284</v>
      </c>
      <c r="Y38" s="22">
        <v>-47612773</v>
      </c>
      <c r="Z38" s="23">
        <v>-27.090687534464504</v>
      </c>
      <c r="AA38" s="20">
        <v>351504665</v>
      </c>
    </row>
    <row r="39" spans="1:27" x14ac:dyDescent="0.25">
      <c r="A39" s="19" t="s">
        <v>65</v>
      </c>
      <c r="B39" s="15" t="s">
        <v>32</v>
      </c>
      <c r="C39" s="20">
        <v>-185981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112303884</v>
      </c>
      <c r="D40" s="20"/>
      <c r="E40" s="21">
        <v>121087827</v>
      </c>
      <c r="F40" s="22">
        <v>121087827</v>
      </c>
      <c r="G40" s="22">
        <v>9085966</v>
      </c>
      <c r="H40" s="22">
        <v>9085966</v>
      </c>
      <c r="I40" s="22">
        <v>11608086</v>
      </c>
      <c r="J40" s="22">
        <v>29780018</v>
      </c>
      <c r="K40" s="22">
        <v>11608086</v>
      </c>
      <c r="L40" s="22">
        <v>11608086</v>
      </c>
      <c r="M40" s="22">
        <v>11608086</v>
      </c>
      <c r="N40" s="22">
        <v>34824258</v>
      </c>
      <c r="O40" s="22"/>
      <c r="P40" s="22"/>
      <c r="Q40" s="22"/>
      <c r="R40" s="22"/>
      <c r="S40" s="22"/>
      <c r="T40" s="22"/>
      <c r="U40" s="22"/>
      <c r="V40" s="22"/>
      <c r="W40" s="22">
        <v>64604276</v>
      </c>
      <c r="X40" s="22">
        <v>60544416</v>
      </c>
      <c r="Y40" s="22">
        <v>4059860</v>
      </c>
      <c r="Z40" s="23">
        <v>6.7055894964780896</v>
      </c>
      <c r="AA40" s="20">
        <v>121087827</v>
      </c>
    </row>
    <row r="41" spans="1:27" x14ac:dyDescent="0.25">
      <c r="A41" s="19" t="s">
        <v>40</v>
      </c>
      <c r="B41" s="15" t="s">
        <v>32</v>
      </c>
      <c r="C41" s="20">
        <v>23484798</v>
      </c>
      <c r="D41" s="20"/>
      <c r="E41" s="21">
        <v>24354678</v>
      </c>
      <c r="F41" s="22">
        <v>24354678</v>
      </c>
      <c r="G41" s="22">
        <v>1601880</v>
      </c>
      <c r="H41" s="22">
        <v>1498988</v>
      </c>
      <c r="I41" s="22">
        <v>1649790</v>
      </c>
      <c r="J41" s="22">
        <v>4750658</v>
      </c>
      <c r="K41" s="22">
        <v>1597612</v>
      </c>
      <c r="L41" s="22">
        <v>1443938</v>
      </c>
      <c r="M41" s="22">
        <v>1510128</v>
      </c>
      <c r="N41" s="22">
        <v>4551678</v>
      </c>
      <c r="O41" s="22"/>
      <c r="P41" s="22"/>
      <c r="Q41" s="22"/>
      <c r="R41" s="22"/>
      <c r="S41" s="22"/>
      <c r="T41" s="22"/>
      <c r="U41" s="22"/>
      <c r="V41" s="22"/>
      <c r="W41" s="22">
        <v>9302336</v>
      </c>
      <c r="X41" s="22">
        <v>12177342</v>
      </c>
      <c r="Y41" s="22">
        <v>-2875006</v>
      </c>
      <c r="Z41" s="23">
        <v>-23.609470769565313</v>
      </c>
      <c r="AA41" s="20">
        <v>24354678</v>
      </c>
    </row>
    <row r="42" spans="1:27" x14ac:dyDescent="0.25">
      <c r="A42" s="19" t="s">
        <v>67</v>
      </c>
      <c r="B42" s="15" t="s">
        <v>32</v>
      </c>
      <c r="C42" s="20">
        <v>77004476</v>
      </c>
      <c r="D42" s="20"/>
      <c r="E42" s="21">
        <v>120443187</v>
      </c>
      <c r="F42" s="22">
        <v>120443187</v>
      </c>
      <c r="G42" s="22">
        <v>95448</v>
      </c>
      <c r="H42" s="22">
        <v>4760955</v>
      </c>
      <c r="I42" s="22">
        <v>9287217</v>
      </c>
      <c r="J42" s="22">
        <v>14143620</v>
      </c>
      <c r="K42" s="22">
        <v>1686380</v>
      </c>
      <c r="L42" s="22">
        <v>8356807</v>
      </c>
      <c r="M42" s="22">
        <v>5659847</v>
      </c>
      <c r="N42" s="22">
        <v>15703034</v>
      </c>
      <c r="O42" s="22"/>
      <c r="P42" s="22"/>
      <c r="Q42" s="22"/>
      <c r="R42" s="22"/>
      <c r="S42" s="22"/>
      <c r="T42" s="22"/>
      <c r="U42" s="22"/>
      <c r="V42" s="22"/>
      <c r="W42" s="22">
        <v>29846654</v>
      </c>
      <c r="X42" s="22">
        <v>60221730</v>
      </c>
      <c r="Y42" s="22">
        <v>-30375076</v>
      </c>
      <c r="Z42" s="23">
        <v>-50.438730338699997</v>
      </c>
      <c r="AA42" s="20">
        <v>120443187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>
        <v>10000</v>
      </c>
      <c r="L43" s="22"/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537192</v>
      </c>
      <c r="Y43" s="22">
        <v>-527192</v>
      </c>
      <c r="Z43" s="23">
        <v>-98.138468182698176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1829993</v>
      </c>
      <c r="F44" s="22">
        <v>1829993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915000</v>
      </c>
      <c r="Y44" s="22">
        <v>-915000</v>
      </c>
      <c r="Z44" s="23">
        <v>-100</v>
      </c>
      <c r="AA44" s="20">
        <v>1829993</v>
      </c>
    </row>
    <row r="45" spans="1:27" x14ac:dyDescent="0.25">
      <c r="A45" s="19" t="s">
        <v>70</v>
      </c>
      <c r="B45" s="15" t="s">
        <v>32</v>
      </c>
      <c r="C45" s="20">
        <v>407840200</v>
      </c>
      <c r="D45" s="20"/>
      <c r="E45" s="21">
        <v>522353527</v>
      </c>
      <c r="F45" s="22">
        <v>522353527</v>
      </c>
      <c r="G45" s="22">
        <v>8268670</v>
      </c>
      <c r="H45" s="22">
        <v>22928227</v>
      </c>
      <c r="I45" s="22">
        <v>47494171</v>
      </c>
      <c r="J45" s="22">
        <v>78691068</v>
      </c>
      <c r="K45" s="22">
        <v>26429427</v>
      </c>
      <c r="L45" s="22">
        <v>33453408</v>
      </c>
      <c r="M45" s="22">
        <v>30808719</v>
      </c>
      <c r="N45" s="22">
        <v>90691554</v>
      </c>
      <c r="O45" s="22"/>
      <c r="P45" s="22"/>
      <c r="Q45" s="22"/>
      <c r="R45" s="22"/>
      <c r="S45" s="22"/>
      <c r="T45" s="22"/>
      <c r="U45" s="22"/>
      <c r="V45" s="22"/>
      <c r="W45" s="22">
        <v>169382622</v>
      </c>
      <c r="X45" s="22">
        <v>261177336</v>
      </c>
      <c r="Y45" s="22">
        <v>-91794714</v>
      </c>
      <c r="Z45" s="23">
        <v>-35.146508271299624</v>
      </c>
      <c r="AA45" s="20">
        <v>522353527</v>
      </c>
    </row>
    <row r="46" spans="1:27" x14ac:dyDescent="0.25">
      <c r="A46" s="19" t="s">
        <v>71</v>
      </c>
      <c r="B46" s="15" t="s">
        <v>32</v>
      </c>
      <c r="C46" s="20">
        <v>4018001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1333174853</v>
      </c>
      <c r="D48" s="29">
        <f t="shared" ref="D48:Y48" si="1">SUM(D35:D47)</f>
        <v>0</v>
      </c>
      <c r="E48" s="30">
        <f t="shared" si="1"/>
        <v>1783936176</v>
      </c>
      <c r="F48" s="31">
        <f t="shared" si="1"/>
        <v>1783936176</v>
      </c>
      <c r="G48" s="31">
        <f t="shared" si="1"/>
        <v>62410439</v>
      </c>
      <c r="H48" s="31">
        <f t="shared" si="1"/>
        <v>93037643</v>
      </c>
      <c r="I48" s="31">
        <f t="shared" si="1"/>
        <v>179030485</v>
      </c>
      <c r="J48" s="31">
        <f t="shared" si="1"/>
        <v>334478567</v>
      </c>
      <c r="K48" s="31">
        <f t="shared" si="1"/>
        <v>104119488</v>
      </c>
      <c r="L48" s="31">
        <f t="shared" si="1"/>
        <v>116618536</v>
      </c>
      <c r="M48" s="31">
        <f t="shared" si="1"/>
        <v>107194654</v>
      </c>
      <c r="N48" s="31">
        <f t="shared" si="1"/>
        <v>327932678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662411245</v>
      </c>
      <c r="X48" s="31">
        <f t="shared" si="1"/>
        <v>891971538</v>
      </c>
      <c r="Y48" s="31">
        <f t="shared" si="1"/>
        <v>-229560293</v>
      </c>
      <c r="Z48" s="32">
        <f>+IF(X48&lt;&gt;0,+(Y48/X48)*100,0)</f>
        <v>-25.736280051572681</v>
      </c>
      <c r="AA48" s="29">
        <f>SUM(AA35:AA47)</f>
        <v>1783936176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111331497</v>
      </c>
      <c r="D49" s="39">
        <f t="shared" si="2"/>
        <v>0</v>
      </c>
      <c r="E49" s="40">
        <f t="shared" si="2"/>
        <v>-628445377</v>
      </c>
      <c r="F49" s="41">
        <f t="shared" si="2"/>
        <v>-628445377</v>
      </c>
      <c r="G49" s="41">
        <f t="shared" si="2"/>
        <v>79723562</v>
      </c>
      <c r="H49" s="41">
        <f t="shared" si="2"/>
        <v>-42126432</v>
      </c>
      <c r="I49" s="41">
        <f t="shared" si="2"/>
        <v>-73207440</v>
      </c>
      <c r="J49" s="41">
        <f t="shared" si="2"/>
        <v>-35610310</v>
      </c>
      <c r="K49" s="41">
        <f t="shared" si="2"/>
        <v>-20383152</v>
      </c>
      <c r="L49" s="41">
        <f t="shared" si="2"/>
        <v>-23584529</v>
      </c>
      <c r="M49" s="41">
        <f t="shared" si="2"/>
        <v>-13554866</v>
      </c>
      <c r="N49" s="41">
        <f t="shared" si="2"/>
        <v>-57522547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-93132857</v>
      </c>
      <c r="X49" s="41">
        <f t="shared" si="2"/>
        <v>-314226156</v>
      </c>
      <c r="Y49" s="41">
        <f t="shared" si="2"/>
        <v>221093299</v>
      </c>
      <c r="Z49" s="42">
        <f>+IF(X49&lt;&gt;0,+(Y49/X49)*100,0)</f>
        <v>-70.361201567192268</v>
      </c>
      <c r="AA49" s="39">
        <f>+AA33-AA48</f>
        <v>-628445377</v>
      </c>
    </row>
    <row r="50" spans="1:27" x14ac:dyDescent="0.25">
      <c r="A50" s="43" t="s">
        <v>75</v>
      </c>
      <c r="B50" s="15" t="s">
        <v>32</v>
      </c>
      <c r="C50" s="20">
        <v>92256581</v>
      </c>
      <c r="D50" s="20"/>
      <c r="E50" s="21">
        <v>200500000</v>
      </c>
      <c r="F50" s="22">
        <v>200500000</v>
      </c>
      <c r="G50" s="22"/>
      <c r="H50" s="22">
        <v>856516</v>
      </c>
      <c r="I50" s="22">
        <v>5468859</v>
      </c>
      <c r="J50" s="22">
        <v>6325375</v>
      </c>
      <c r="K50" s="22">
        <v>2107914</v>
      </c>
      <c r="L50" s="22">
        <v>522277</v>
      </c>
      <c r="M50" s="22">
        <v>46567614</v>
      </c>
      <c r="N50" s="22">
        <v>49197805</v>
      </c>
      <c r="O50" s="22"/>
      <c r="P50" s="22"/>
      <c r="Q50" s="22"/>
      <c r="R50" s="22"/>
      <c r="S50" s="22"/>
      <c r="T50" s="22"/>
      <c r="U50" s="22"/>
      <c r="V50" s="22"/>
      <c r="W50" s="22">
        <v>55523180</v>
      </c>
      <c r="X50" s="22">
        <v>100249998</v>
      </c>
      <c r="Y50" s="22">
        <v>-44726818</v>
      </c>
      <c r="Z50" s="23">
        <v>-44.615280690579169</v>
      </c>
      <c r="AA50" s="20">
        <v>200500000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203588078</v>
      </c>
      <c r="D52" s="48">
        <f t="shared" si="3"/>
        <v>0</v>
      </c>
      <c r="E52" s="49">
        <f t="shared" si="3"/>
        <v>-427945377</v>
      </c>
      <c r="F52" s="50">
        <f t="shared" si="3"/>
        <v>-427945377</v>
      </c>
      <c r="G52" s="50">
        <f t="shared" si="3"/>
        <v>79723562</v>
      </c>
      <c r="H52" s="50">
        <f t="shared" si="3"/>
        <v>-41269916</v>
      </c>
      <c r="I52" s="50">
        <f t="shared" si="3"/>
        <v>-67738581</v>
      </c>
      <c r="J52" s="50">
        <f t="shared" si="3"/>
        <v>-29284935</v>
      </c>
      <c r="K52" s="50">
        <f t="shared" si="3"/>
        <v>-18275238</v>
      </c>
      <c r="L52" s="50">
        <f t="shared" si="3"/>
        <v>-23062252</v>
      </c>
      <c r="M52" s="50">
        <f t="shared" si="3"/>
        <v>33012748</v>
      </c>
      <c r="N52" s="50">
        <f t="shared" si="3"/>
        <v>-8324742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-37609677</v>
      </c>
      <c r="X52" s="50">
        <f t="shared" si="3"/>
        <v>-213976158</v>
      </c>
      <c r="Y52" s="50">
        <f t="shared" si="3"/>
        <v>176366481</v>
      </c>
      <c r="Z52" s="51">
        <f>+IF(X52&lt;&gt;0,+(Y52/X52)*100,0)</f>
        <v>-82.423426352014417</v>
      </c>
      <c r="AA52" s="48">
        <f>SUM(AA49:AA51)</f>
        <v>-427945377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203588078</v>
      </c>
      <c r="D54" s="54">
        <f>+D52-D53</f>
        <v>0</v>
      </c>
      <c r="E54" s="55">
        <f t="shared" si="4"/>
        <v>-427945377</v>
      </c>
      <c r="F54" s="56">
        <f t="shared" si="4"/>
        <v>-427945377</v>
      </c>
      <c r="G54" s="56">
        <f t="shared" si="4"/>
        <v>79723562</v>
      </c>
      <c r="H54" s="56">
        <f t="shared" si="4"/>
        <v>-41269916</v>
      </c>
      <c r="I54" s="56">
        <f t="shared" si="4"/>
        <v>-67738581</v>
      </c>
      <c r="J54" s="56">
        <f t="shared" si="4"/>
        <v>-29284935</v>
      </c>
      <c r="K54" s="56">
        <f t="shared" si="4"/>
        <v>-18275238</v>
      </c>
      <c r="L54" s="56">
        <f t="shared" si="4"/>
        <v>-23062252</v>
      </c>
      <c r="M54" s="56">
        <f t="shared" si="4"/>
        <v>33012748</v>
      </c>
      <c r="N54" s="56">
        <f t="shared" si="4"/>
        <v>-8324742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-37609677</v>
      </c>
      <c r="X54" s="56">
        <f t="shared" si="4"/>
        <v>-213976158</v>
      </c>
      <c r="Y54" s="56">
        <f t="shared" si="4"/>
        <v>176366481</v>
      </c>
      <c r="Z54" s="57">
        <f>+IF(X54&lt;&gt;0,+(Y54/X54)*100,0)</f>
        <v>-82.423426352014417</v>
      </c>
      <c r="AA54" s="54">
        <f>+AA52-AA53</f>
        <v>-427945377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203588078</v>
      </c>
      <c r="D57" s="48">
        <f>SUM(D54:D56)</f>
        <v>0</v>
      </c>
      <c r="E57" s="49">
        <f t="shared" si="5"/>
        <v>-427945377</v>
      </c>
      <c r="F57" s="50">
        <f t="shared" si="5"/>
        <v>-427945377</v>
      </c>
      <c r="G57" s="50">
        <f t="shared" si="5"/>
        <v>79723562</v>
      </c>
      <c r="H57" s="50">
        <f t="shared" si="5"/>
        <v>-41269916</v>
      </c>
      <c r="I57" s="50">
        <f t="shared" si="5"/>
        <v>-67738581</v>
      </c>
      <c r="J57" s="50">
        <f t="shared" si="5"/>
        <v>-29284935</v>
      </c>
      <c r="K57" s="50">
        <f t="shared" si="5"/>
        <v>-18275238</v>
      </c>
      <c r="L57" s="50">
        <f t="shared" si="5"/>
        <v>-23062252</v>
      </c>
      <c r="M57" s="50">
        <f t="shared" si="5"/>
        <v>33012748</v>
      </c>
      <c r="N57" s="50">
        <f t="shared" si="5"/>
        <v>-8324742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-37609677</v>
      </c>
      <c r="X57" s="50">
        <f t="shared" si="5"/>
        <v>-213976158</v>
      </c>
      <c r="Y57" s="50">
        <f t="shared" si="5"/>
        <v>176366481</v>
      </c>
      <c r="Z57" s="51">
        <f>+IF(X57&lt;&gt;0,+(Y57/X57)*100,0)</f>
        <v>-82.423426352014417</v>
      </c>
      <c r="AA57" s="48">
        <f>SUM(AA54:AA56)</f>
        <v>-427945377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203588078</v>
      </c>
      <c r="D60" s="65">
        <f>SUM(D57:D59)</f>
        <v>0</v>
      </c>
      <c r="E60" s="66">
        <f t="shared" si="6"/>
        <v>-427945377</v>
      </c>
      <c r="F60" s="67">
        <f t="shared" si="6"/>
        <v>-427945377</v>
      </c>
      <c r="G60" s="67">
        <f t="shared" si="6"/>
        <v>79723562</v>
      </c>
      <c r="H60" s="67">
        <f t="shared" si="6"/>
        <v>-41269916</v>
      </c>
      <c r="I60" s="67">
        <f t="shared" si="6"/>
        <v>-67738581</v>
      </c>
      <c r="J60" s="67">
        <f t="shared" si="6"/>
        <v>-29284935</v>
      </c>
      <c r="K60" s="67">
        <f t="shared" si="6"/>
        <v>-18275238</v>
      </c>
      <c r="L60" s="67">
        <f t="shared" si="6"/>
        <v>-23062252</v>
      </c>
      <c r="M60" s="67">
        <f t="shared" si="6"/>
        <v>33012748</v>
      </c>
      <c r="N60" s="67">
        <f t="shared" si="6"/>
        <v>-8324742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-37609677</v>
      </c>
      <c r="X60" s="67">
        <f t="shared" si="6"/>
        <v>-213976158</v>
      </c>
      <c r="Y60" s="67">
        <f t="shared" si="6"/>
        <v>176366481</v>
      </c>
      <c r="Z60" s="68">
        <f>+IF(X60&lt;&gt;0,+(Y60/X60)*100,0)</f>
        <v>-82.423426352014417</v>
      </c>
      <c r="AA60" s="65">
        <f>SUM(AA57:AA59)</f>
        <v>-427945377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>
        <v>703286794</v>
      </c>
      <c r="L8" s="22">
        <v>681289776</v>
      </c>
      <c r="M8" s="22">
        <v>675088253</v>
      </c>
      <c r="N8" s="22">
        <v>2059664823</v>
      </c>
      <c r="O8" s="22"/>
      <c r="P8" s="22"/>
      <c r="Q8" s="22"/>
      <c r="R8" s="22"/>
      <c r="S8" s="22"/>
      <c r="T8" s="22"/>
      <c r="U8" s="22"/>
      <c r="V8" s="22"/>
      <c r="W8" s="22">
        <v>4133654117</v>
      </c>
      <c r="X8" s="22">
        <v>4050419502</v>
      </c>
      <c r="Y8" s="22">
        <v>83234615</v>
      </c>
      <c r="Z8" s="23">
        <v>2.0549628244407954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11886865</v>
      </c>
      <c r="H10" s="22"/>
      <c r="I10" s="22">
        <v>981967</v>
      </c>
      <c r="J10" s="22">
        <v>12868832</v>
      </c>
      <c r="K10" s="22">
        <v>894372</v>
      </c>
      <c r="L10" s="22">
        <v>1931120</v>
      </c>
      <c r="M10" s="22">
        <v>391534</v>
      </c>
      <c r="N10" s="22">
        <v>3217026</v>
      </c>
      <c r="O10" s="22"/>
      <c r="P10" s="22"/>
      <c r="Q10" s="22"/>
      <c r="R10" s="22"/>
      <c r="S10" s="22"/>
      <c r="T10" s="22"/>
      <c r="U10" s="22"/>
      <c r="V10" s="22"/>
      <c r="W10" s="22">
        <v>16085858</v>
      </c>
      <c r="X10" s="22"/>
      <c r="Y10" s="22">
        <v>16085858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8100840000</v>
      </c>
      <c r="F33" s="31">
        <f t="shared" si="0"/>
        <v>8100840000</v>
      </c>
      <c r="G33" s="31">
        <f t="shared" si="0"/>
        <v>668793482</v>
      </c>
      <c r="H33" s="31">
        <f t="shared" si="0"/>
        <v>670661417</v>
      </c>
      <c r="I33" s="31">
        <f t="shared" si="0"/>
        <v>747403227</v>
      </c>
      <c r="J33" s="31">
        <f t="shared" si="0"/>
        <v>2086858126</v>
      </c>
      <c r="K33" s="31">
        <f t="shared" si="0"/>
        <v>704181166</v>
      </c>
      <c r="L33" s="31">
        <f t="shared" si="0"/>
        <v>683220896</v>
      </c>
      <c r="M33" s="31">
        <f t="shared" si="0"/>
        <v>675479787</v>
      </c>
      <c r="N33" s="31">
        <f t="shared" si="0"/>
        <v>2062881849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4149739975</v>
      </c>
      <c r="X33" s="31">
        <f t="shared" si="0"/>
        <v>4050419502</v>
      </c>
      <c r="Y33" s="31">
        <f t="shared" si="0"/>
        <v>99320473</v>
      </c>
      <c r="Z33" s="32">
        <f>+IF(X33&lt;&gt;0,+(Y33/X33)*100,0)</f>
        <v>2.4521033673415293</v>
      </c>
      <c r="AA33" s="29">
        <f>SUM(AA6:AA32)</f>
        <v>8100840000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307512000</v>
      </c>
      <c r="F35" s="22">
        <v>307512000</v>
      </c>
      <c r="G35" s="22">
        <v>29764349</v>
      </c>
      <c r="H35" s="22">
        <v>33784970</v>
      </c>
      <c r="I35" s="22">
        <v>32892287</v>
      </c>
      <c r="J35" s="22">
        <v>96441606</v>
      </c>
      <c r="K35" s="22">
        <v>31793808</v>
      </c>
      <c r="L35" s="22">
        <v>34467894</v>
      </c>
      <c r="M35" s="22">
        <v>41529491</v>
      </c>
      <c r="N35" s="22">
        <v>107791193</v>
      </c>
      <c r="O35" s="22"/>
      <c r="P35" s="22"/>
      <c r="Q35" s="22"/>
      <c r="R35" s="22"/>
      <c r="S35" s="22"/>
      <c r="T35" s="22"/>
      <c r="U35" s="22"/>
      <c r="V35" s="22"/>
      <c r="W35" s="22">
        <v>204232799</v>
      </c>
      <c r="X35" s="22">
        <v>153756054</v>
      </c>
      <c r="Y35" s="22">
        <v>50476745</v>
      </c>
      <c r="Z35" s="23">
        <v>32.82911058578545</v>
      </c>
      <c r="AA35" s="20">
        <v>307512000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21764000</v>
      </c>
      <c r="F38" s="22">
        <v>21764000</v>
      </c>
      <c r="G38" s="22">
        <v>321011</v>
      </c>
      <c r="H38" s="22">
        <v>1738812</v>
      </c>
      <c r="I38" s="22">
        <v>2003689</v>
      </c>
      <c r="J38" s="22">
        <v>4063512</v>
      </c>
      <c r="K38" s="22">
        <v>1663149</v>
      </c>
      <c r="L38" s="22">
        <v>1304634</v>
      </c>
      <c r="M38" s="22">
        <v>595016</v>
      </c>
      <c r="N38" s="22">
        <v>3562799</v>
      </c>
      <c r="O38" s="22"/>
      <c r="P38" s="22"/>
      <c r="Q38" s="22"/>
      <c r="R38" s="22"/>
      <c r="S38" s="22"/>
      <c r="T38" s="22"/>
      <c r="U38" s="22"/>
      <c r="V38" s="22"/>
      <c r="W38" s="22">
        <v>7626311</v>
      </c>
      <c r="X38" s="22">
        <v>10881972</v>
      </c>
      <c r="Y38" s="22">
        <v>-3255661</v>
      </c>
      <c r="Z38" s="23">
        <v>-29.917932154208813</v>
      </c>
      <c r="AA38" s="20">
        <v>21764000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392887000</v>
      </c>
      <c r="F42" s="22">
        <v>392887000</v>
      </c>
      <c r="G42" s="22">
        <v>4267833</v>
      </c>
      <c r="H42" s="22">
        <v>25046939</v>
      </c>
      <c r="I42" s="22">
        <v>48329429</v>
      </c>
      <c r="J42" s="22">
        <v>77644201</v>
      </c>
      <c r="K42" s="22">
        <v>23044101</v>
      </c>
      <c r="L42" s="22">
        <v>37795615</v>
      </c>
      <c r="M42" s="22">
        <v>47300103</v>
      </c>
      <c r="N42" s="22">
        <v>108139819</v>
      </c>
      <c r="O42" s="22"/>
      <c r="P42" s="22"/>
      <c r="Q42" s="22"/>
      <c r="R42" s="22"/>
      <c r="S42" s="22"/>
      <c r="T42" s="22"/>
      <c r="U42" s="22"/>
      <c r="V42" s="22"/>
      <c r="W42" s="22">
        <v>185784020</v>
      </c>
      <c r="X42" s="22">
        <v>196442730</v>
      </c>
      <c r="Y42" s="22">
        <v>-10658710</v>
      </c>
      <c r="Z42" s="23">
        <v>-5.4258612675561979</v>
      </c>
      <c r="AA42" s="20">
        <v>392887000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186325000</v>
      </c>
      <c r="F45" s="22">
        <v>186325000</v>
      </c>
      <c r="G45" s="22">
        <v>110350</v>
      </c>
      <c r="H45" s="22">
        <v>17805979</v>
      </c>
      <c r="I45" s="22">
        <v>18844755</v>
      </c>
      <c r="J45" s="22">
        <v>36761084</v>
      </c>
      <c r="K45" s="22">
        <v>38048663</v>
      </c>
      <c r="L45" s="22">
        <v>22662893</v>
      </c>
      <c r="M45" s="22">
        <v>21705013</v>
      </c>
      <c r="N45" s="22">
        <v>82416569</v>
      </c>
      <c r="O45" s="22"/>
      <c r="P45" s="22"/>
      <c r="Q45" s="22"/>
      <c r="R45" s="22"/>
      <c r="S45" s="22"/>
      <c r="T45" s="22"/>
      <c r="U45" s="22"/>
      <c r="V45" s="22"/>
      <c r="W45" s="22">
        <v>119177653</v>
      </c>
      <c r="X45" s="22">
        <v>93163626</v>
      </c>
      <c r="Y45" s="22">
        <v>26014027</v>
      </c>
      <c r="Z45" s="23">
        <v>27.922943875112804</v>
      </c>
      <c r="AA45" s="20">
        <v>186325000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908488000</v>
      </c>
      <c r="F48" s="31">
        <f t="shared" si="1"/>
        <v>908488000</v>
      </c>
      <c r="G48" s="31">
        <f t="shared" si="1"/>
        <v>34463543</v>
      </c>
      <c r="H48" s="31">
        <f t="shared" si="1"/>
        <v>78376700</v>
      </c>
      <c r="I48" s="31">
        <f t="shared" si="1"/>
        <v>102070160</v>
      </c>
      <c r="J48" s="31">
        <f t="shared" si="1"/>
        <v>214910403</v>
      </c>
      <c r="K48" s="31">
        <f t="shared" si="1"/>
        <v>94549721</v>
      </c>
      <c r="L48" s="31">
        <f t="shared" si="1"/>
        <v>96231036</v>
      </c>
      <c r="M48" s="31">
        <f t="shared" si="1"/>
        <v>111129623</v>
      </c>
      <c r="N48" s="31">
        <f t="shared" si="1"/>
        <v>301910380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516820783</v>
      </c>
      <c r="X48" s="31">
        <f t="shared" si="1"/>
        <v>454244382</v>
      </c>
      <c r="Y48" s="31">
        <f t="shared" si="1"/>
        <v>62576401</v>
      </c>
      <c r="Z48" s="32">
        <f>+IF(X48&lt;&gt;0,+(Y48/X48)*100,0)</f>
        <v>13.775932841366433</v>
      </c>
      <c r="AA48" s="29">
        <f>SUM(AA35:AA47)</f>
        <v>908488000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7192352000</v>
      </c>
      <c r="F49" s="41">
        <f t="shared" si="2"/>
        <v>7192352000</v>
      </c>
      <c r="G49" s="41">
        <f t="shared" si="2"/>
        <v>634329939</v>
      </c>
      <c r="H49" s="41">
        <f t="shared" si="2"/>
        <v>592284717</v>
      </c>
      <c r="I49" s="41">
        <f t="shared" si="2"/>
        <v>645333067</v>
      </c>
      <c r="J49" s="41">
        <f t="shared" si="2"/>
        <v>1871947723</v>
      </c>
      <c r="K49" s="41">
        <f t="shared" si="2"/>
        <v>609631445</v>
      </c>
      <c r="L49" s="41">
        <f t="shared" si="2"/>
        <v>586989860</v>
      </c>
      <c r="M49" s="41">
        <f t="shared" si="2"/>
        <v>564350164</v>
      </c>
      <c r="N49" s="41">
        <f t="shared" si="2"/>
        <v>1760971469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3632919192</v>
      </c>
      <c r="X49" s="41">
        <f t="shared" si="2"/>
        <v>3596175120</v>
      </c>
      <c r="Y49" s="41">
        <f t="shared" si="2"/>
        <v>36744072</v>
      </c>
      <c r="Z49" s="42">
        <f>+IF(X49&lt;&gt;0,+(Y49/X49)*100,0)</f>
        <v>1.0217542464950928</v>
      </c>
      <c r="AA49" s="39">
        <f>+AA33-AA48</f>
        <v>7192352000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7192352000</v>
      </c>
      <c r="F52" s="50">
        <f t="shared" si="3"/>
        <v>7192352000</v>
      </c>
      <c r="G52" s="50">
        <f t="shared" si="3"/>
        <v>634329939</v>
      </c>
      <c r="H52" s="50">
        <f t="shared" si="3"/>
        <v>592284717</v>
      </c>
      <c r="I52" s="50">
        <f t="shared" si="3"/>
        <v>645333067</v>
      </c>
      <c r="J52" s="50">
        <f t="shared" si="3"/>
        <v>1871947723</v>
      </c>
      <c r="K52" s="50">
        <f t="shared" si="3"/>
        <v>609631445</v>
      </c>
      <c r="L52" s="50">
        <f t="shared" si="3"/>
        <v>586989860</v>
      </c>
      <c r="M52" s="50">
        <f t="shared" si="3"/>
        <v>564350164</v>
      </c>
      <c r="N52" s="50">
        <f t="shared" si="3"/>
        <v>1760971469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3632919192</v>
      </c>
      <c r="X52" s="50">
        <f t="shared" si="3"/>
        <v>3596175120</v>
      </c>
      <c r="Y52" s="50">
        <f t="shared" si="3"/>
        <v>36744072</v>
      </c>
      <c r="Z52" s="51">
        <f>+IF(X52&lt;&gt;0,+(Y52/X52)*100,0)</f>
        <v>1.0217542464950928</v>
      </c>
      <c r="AA52" s="48">
        <f>SUM(AA49:AA51)</f>
        <v>7192352000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7192352000</v>
      </c>
      <c r="F54" s="56">
        <f t="shared" si="4"/>
        <v>7192352000</v>
      </c>
      <c r="G54" s="56">
        <f t="shared" si="4"/>
        <v>634329939</v>
      </c>
      <c r="H54" s="56">
        <f t="shared" si="4"/>
        <v>592284717</v>
      </c>
      <c r="I54" s="56">
        <f t="shared" si="4"/>
        <v>645333067</v>
      </c>
      <c r="J54" s="56">
        <f t="shared" si="4"/>
        <v>1871947723</v>
      </c>
      <c r="K54" s="56">
        <f t="shared" si="4"/>
        <v>609631445</v>
      </c>
      <c r="L54" s="56">
        <f t="shared" si="4"/>
        <v>586989860</v>
      </c>
      <c r="M54" s="56">
        <f t="shared" si="4"/>
        <v>564350164</v>
      </c>
      <c r="N54" s="56">
        <f t="shared" si="4"/>
        <v>1760971469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3632919192</v>
      </c>
      <c r="X54" s="56">
        <f t="shared" si="4"/>
        <v>3596175120</v>
      </c>
      <c r="Y54" s="56">
        <f t="shared" si="4"/>
        <v>36744072</v>
      </c>
      <c r="Z54" s="57">
        <f>+IF(X54&lt;&gt;0,+(Y54/X54)*100,0)</f>
        <v>1.0217542464950928</v>
      </c>
      <c r="AA54" s="54">
        <f>+AA52-AA53</f>
        <v>7192352000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7192352000</v>
      </c>
      <c r="F57" s="50">
        <f t="shared" si="5"/>
        <v>7192352000</v>
      </c>
      <c r="G57" s="50">
        <f t="shared" si="5"/>
        <v>634329939</v>
      </c>
      <c r="H57" s="50">
        <f t="shared" si="5"/>
        <v>592284717</v>
      </c>
      <c r="I57" s="50">
        <f t="shared" si="5"/>
        <v>645333067</v>
      </c>
      <c r="J57" s="50">
        <f t="shared" si="5"/>
        <v>1871947723</v>
      </c>
      <c r="K57" s="50">
        <f t="shared" si="5"/>
        <v>609631445</v>
      </c>
      <c r="L57" s="50">
        <f t="shared" si="5"/>
        <v>586989860</v>
      </c>
      <c r="M57" s="50">
        <f t="shared" si="5"/>
        <v>564350164</v>
      </c>
      <c r="N57" s="50">
        <f t="shared" si="5"/>
        <v>1760971469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3632919192</v>
      </c>
      <c r="X57" s="50">
        <f t="shared" si="5"/>
        <v>3596175120</v>
      </c>
      <c r="Y57" s="50">
        <f t="shared" si="5"/>
        <v>36744072</v>
      </c>
      <c r="Z57" s="51">
        <f>+IF(X57&lt;&gt;0,+(Y57/X57)*100,0)</f>
        <v>1.0217542464950928</v>
      </c>
      <c r="AA57" s="48">
        <f>SUM(AA54:AA56)</f>
        <v>7192352000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7192352000</v>
      </c>
      <c r="F60" s="67">
        <f t="shared" si="6"/>
        <v>7192352000</v>
      </c>
      <c r="G60" s="67">
        <f t="shared" si="6"/>
        <v>634329939</v>
      </c>
      <c r="H60" s="67">
        <f t="shared" si="6"/>
        <v>592284717</v>
      </c>
      <c r="I60" s="67">
        <f t="shared" si="6"/>
        <v>645333067</v>
      </c>
      <c r="J60" s="67">
        <f t="shared" si="6"/>
        <v>1871947723</v>
      </c>
      <c r="K60" s="67">
        <f t="shared" si="6"/>
        <v>609631445</v>
      </c>
      <c r="L60" s="67">
        <f t="shared" si="6"/>
        <v>586989860</v>
      </c>
      <c r="M60" s="67">
        <f t="shared" si="6"/>
        <v>564350164</v>
      </c>
      <c r="N60" s="67">
        <f t="shared" si="6"/>
        <v>1760971469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3632919192</v>
      </c>
      <c r="X60" s="67">
        <f t="shared" si="6"/>
        <v>3596175120</v>
      </c>
      <c r="Y60" s="67">
        <f t="shared" si="6"/>
        <v>36744072</v>
      </c>
      <c r="Z60" s="68">
        <f>+IF(X60&lt;&gt;0,+(Y60/X60)*100,0)</f>
        <v>1.0217542464950928</v>
      </c>
      <c r="AA60" s="65">
        <f>SUM(AA57:AA59)</f>
        <v>7192352000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120001572</v>
      </c>
      <c r="D6" s="20"/>
      <c r="E6" s="21"/>
      <c r="F6" s="22"/>
      <c r="G6" s="22"/>
      <c r="H6" s="22"/>
      <c r="I6" s="22"/>
      <c r="J6" s="22"/>
      <c r="K6" s="22">
        <v>10907587</v>
      </c>
      <c r="L6" s="22"/>
      <c r="M6" s="22"/>
      <c r="N6" s="22">
        <v>10907587</v>
      </c>
      <c r="O6" s="22"/>
      <c r="P6" s="22"/>
      <c r="Q6" s="22"/>
      <c r="R6" s="22"/>
      <c r="S6" s="22"/>
      <c r="T6" s="22"/>
      <c r="U6" s="22"/>
      <c r="V6" s="22"/>
      <c r="W6" s="22">
        <v>10907587</v>
      </c>
      <c r="X6" s="22"/>
      <c r="Y6" s="22">
        <v>10907587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17286159</v>
      </c>
      <c r="D7" s="20"/>
      <c r="E7" s="21"/>
      <c r="F7" s="22"/>
      <c r="G7" s="22"/>
      <c r="H7" s="22"/>
      <c r="I7" s="22"/>
      <c r="J7" s="22"/>
      <c r="K7" s="22">
        <v>35611</v>
      </c>
      <c r="L7" s="22"/>
      <c r="M7" s="22"/>
      <c r="N7" s="22">
        <v>35611</v>
      </c>
      <c r="O7" s="22"/>
      <c r="P7" s="22"/>
      <c r="Q7" s="22"/>
      <c r="R7" s="22"/>
      <c r="S7" s="22"/>
      <c r="T7" s="22"/>
      <c r="U7" s="22"/>
      <c r="V7" s="22"/>
      <c r="W7" s="22">
        <v>35611</v>
      </c>
      <c r="X7" s="22"/>
      <c r="Y7" s="22">
        <v>35611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1650275713</v>
      </c>
      <c r="D8" s="20"/>
      <c r="E8" s="21">
        <v>1929949637</v>
      </c>
      <c r="F8" s="22">
        <v>1929949637</v>
      </c>
      <c r="G8" s="22">
        <v>123031343</v>
      </c>
      <c r="H8" s="22">
        <v>123031343</v>
      </c>
      <c r="I8" s="22">
        <v>204886399</v>
      </c>
      <c r="J8" s="22">
        <v>450949085</v>
      </c>
      <c r="K8" s="22">
        <v>178856648</v>
      </c>
      <c r="L8" s="22">
        <v>154151955</v>
      </c>
      <c r="M8" s="22">
        <v>110783894</v>
      </c>
      <c r="N8" s="22">
        <v>443792497</v>
      </c>
      <c r="O8" s="22"/>
      <c r="P8" s="22"/>
      <c r="Q8" s="22"/>
      <c r="R8" s="22"/>
      <c r="S8" s="22"/>
      <c r="T8" s="22"/>
      <c r="U8" s="22"/>
      <c r="V8" s="22"/>
      <c r="W8" s="22">
        <v>894741582</v>
      </c>
      <c r="X8" s="22">
        <v>961860551</v>
      </c>
      <c r="Y8" s="22">
        <v>-67118969</v>
      </c>
      <c r="Z8" s="23">
        <v>-6.9780353222948639</v>
      </c>
      <c r="AA8" s="20">
        <v>1929949637</v>
      </c>
    </row>
    <row r="9" spans="1:27" x14ac:dyDescent="0.25">
      <c r="A9" s="19" t="s">
        <v>37</v>
      </c>
      <c r="B9" s="15" t="s">
        <v>32</v>
      </c>
      <c r="C9" s="20">
        <v>198711</v>
      </c>
      <c r="D9" s="20"/>
      <c r="E9" s="21"/>
      <c r="F9" s="22"/>
      <c r="G9" s="22"/>
      <c r="H9" s="22"/>
      <c r="I9" s="22"/>
      <c r="J9" s="22"/>
      <c r="K9" s="22"/>
      <c r="L9" s="22">
        <v>972</v>
      </c>
      <c r="M9" s="22">
        <v>6</v>
      </c>
      <c r="N9" s="22">
        <v>978</v>
      </c>
      <c r="O9" s="22"/>
      <c r="P9" s="22"/>
      <c r="Q9" s="22"/>
      <c r="R9" s="22"/>
      <c r="S9" s="22"/>
      <c r="T9" s="22"/>
      <c r="U9" s="22"/>
      <c r="V9" s="22"/>
      <c r="W9" s="22">
        <v>978</v>
      </c>
      <c r="X9" s="22"/>
      <c r="Y9" s="22">
        <v>978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102001</v>
      </c>
      <c r="D10" s="20"/>
      <c r="E10" s="21">
        <v>2140133</v>
      </c>
      <c r="F10" s="22">
        <v>2140133</v>
      </c>
      <c r="G10" s="22">
        <v>9323</v>
      </c>
      <c r="H10" s="22">
        <v>9323</v>
      </c>
      <c r="I10" s="22">
        <v>-2489</v>
      </c>
      <c r="J10" s="22">
        <v>16157</v>
      </c>
      <c r="K10" s="22">
        <v>3417</v>
      </c>
      <c r="L10" s="22">
        <v>3417</v>
      </c>
      <c r="M10" s="22">
        <v>3366</v>
      </c>
      <c r="N10" s="22">
        <v>10200</v>
      </c>
      <c r="O10" s="22"/>
      <c r="P10" s="22"/>
      <c r="Q10" s="22"/>
      <c r="R10" s="22"/>
      <c r="S10" s="22"/>
      <c r="T10" s="22"/>
      <c r="U10" s="22"/>
      <c r="V10" s="22"/>
      <c r="W10" s="22">
        <v>26357</v>
      </c>
      <c r="X10" s="22">
        <v>1070064</v>
      </c>
      <c r="Y10" s="22">
        <v>-1043707</v>
      </c>
      <c r="Z10" s="23">
        <v>-97.536876298987735</v>
      </c>
      <c r="AA10" s="20">
        <v>2140133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163082503</v>
      </c>
      <c r="D13" s="20"/>
      <c r="E13" s="21">
        <v>141922892</v>
      </c>
      <c r="F13" s="22">
        <v>141922892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>
        <v>14425075</v>
      </c>
      <c r="L13" s="22">
        <v>15639017</v>
      </c>
      <c r="M13" s="22">
        <v>14204724</v>
      </c>
      <c r="N13" s="22">
        <v>44268816</v>
      </c>
      <c r="O13" s="22"/>
      <c r="P13" s="22"/>
      <c r="Q13" s="22"/>
      <c r="R13" s="22"/>
      <c r="S13" s="22"/>
      <c r="T13" s="22"/>
      <c r="U13" s="22"/>
      <c r="V13" s="22"/>
      <c r="W13" s="22">
        <v>98837597</v>
      </c>
      <c r="X13" s="22">
        <v>70961448</v>
      </c>
      <c r="Y13" s="22">
        <v>27876149</v>
      </c>
      <c r="Z13" s="23">
        <v>39.283512083913507</v>
      </c>
      <c r="AA13" s="20">
        <v>141922892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12728310</v>
      </c>
      <c r="D20" s="20"/>
      <c r="E20" s="21">
        <v>13288335</v>
      </c>
      <c r="F20" s="22">
        <v>13288335</v>
      </c>
      <c r="G20" s="22">
        <v>1436208</v>
      </c>
      <c r="H20" s="22">
        <v>1436208</v>
      </c>
      <c r="I20" s="22">
        <v>-571049</v>
      </c>
      <c r="J20" s="22">
        <v>2301367</v>
      </c>
      <c r="K20" s="22"/>
      <c r="L20" s="22">
        <v>476268</v>
      </c>
      <c r="M20" s="22"/>
      <c r="N20" s="22">
        <v>476268</v>
      </c>
      <c r="O20" s="22"/>
      <c r="P20" s="22"/>
      <c r="Q20" s="22"/>
      <c r="R20" s="22"/>
      <c r="S20" s="22"/>
      <c r="T20" s="22"/>
      <c r="U20" s="22"/>
      <c r="V20" s="22"/>
      <c r="W20" s="22">
        <v>2777635</v>
      </c>
      <c r="X20" s="22">
        <v>6644166</v>
      </c>
      <c r="Y20" s="22">
        <v>-3866531</v>
      </c>
      <c r="Z20" s="18">
        <v>-58.194376841276998</v>
      </c>
      <c r="AA20" s="20">
        <v>13288335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1963674969</v>
      </c>
      <c r="D33" s="29">
        <f t="shared" ref="D33:Y33" si="0">SUM(D6:D32)</f>
        <v>0</v>
      </c>
      <c r="E33" s="30">
        <f t="shared" si="0"/>
        <v>2087300997</v>
      </c>
      <c r="F33" s="31">
        <f t="shared" si="0"/>
        <v>2087300997</v>
      </c>
      <c r="G33" s="31">
        <f t="shared" si="0"/>
        <v>133416731</v>
      </c>
      <c r="H33" s="31">
        <f t="shared" si="0"/>
        <v>133416731</v>
      </c>
      <c r="I33" s="31">
        <f t="shared" si="0"/>
        <v>241001928</v>
      </c>
      <c r="J33" s="31">
        <f t="shared" si="0"/>
        <v>507835390</v>
      </c>
      <c r="K33" s="31">
        <f t="shared" si="0"/>
        <v>204228338</v>
      </c>
      <c r="L33" s="31">
        <f t="shared" si="0"/>
        <v>170271629</v>
      </c>
      <c r="M33" s="31">
        <f t="shared" si="0"/>
        <v>124991990</v>
      </c>
      <c r="N33" s="31">
        <f t="shared" si="0"/>
        <v>499491957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1007327347</v>
      </c>
      <c r="X33" s="31">
        <f t="shared" si="0"/>
        <v>1040536229</v>
      </c>
      <c r="Y33" s="31">
        <f t="shared" si="0"/>
        <v>-33208882</v>
      </c>
      <c r="Z33" s="32">
        <f>+IF(X33&lt;&gt;0,+(Y33/X33)*100,0)</f>
        <v>-3.1915161696883119</v>
      </c>
      <c r="AA33" s="29">
        <f>SUM(AA6:AA32)</f>
        <v>2087300997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269377109</v>
      </c>
      <c r="D35" s="20"/>
      <c r="E35" s="21">
        <v>289876580</v>
      </c>
      <c r="F35" s="22">
        <v>289876580</v>
      </c>
      <c r="G35" s="22">
        <v>24653841</v>
      </c>
      <c r="H35" s="22">
        <v>24653841</v>
      </c>
      <c r="I35" s="22">
        <v>23376467</v>
      </c>
      <c r="J35" s="22">
        <v>72684149</v>
      </c>
      <c r="K35" s="22">
        <v>20495283</v>
      </c>
      <c r="L35" s="22">
        <v>23664030</v>
      </c>
      <c r="M35" s="22">
        <v>22456244</v>
      </c>
      <c r="N35" s="22">
        <v>66615557</v>
      </c>
      <c r="O35" s="22"/>
      <c r="P35" s="22"/>
      <c r="Q35" s="22"/>
      <c r="R35" s="22"/>
      <c r="S35" s="22"/>
      <c r="T35" s="22"/>
      <c r="U35" s="22"/>
      <c r="V35" s="22"/>
      <c r="W35" s="22">
        <v>139299706</v>
      </c>
      <c r="X35" s="22">
        <v>151740878</v>
      </c>
      <c r="Y35" s="22">
        <v>-12441172</v>
      </c>
      <c r="Z35" s="23">
        <v>-8.1989587538830513</v>
      </c>
      <c r="AA35" s="20">
        <v>289876580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25675589</v>
      </c>
      <c r="D38" s="20"/>
      <c r="E38" s="21">
        <v>30892956</v>
      </c>
      <c r="F38" s="22">
        <v>30892956</v>
      </c>
      <c r="G38" s="22">
        <v>-13589</v>
      </c>
      <c r="H38" s="22">
        <v>-13589</v>
      </c>
      <c r="I38" s="22">
        <v>796165</v>
      </c>
      <c r="J38" s="22">
        <v>768987</v>
      </c>
      <c r="K38" s="22">
        <v>903293</v>
      </c>
      <c r="L38" s="22">
        <v>2687466</v>
      </c>
      <c r="M38" s="22">
        <v>90149</v>
      </c>
      <c r="N38" s="22">
        <v>3680908</v>
      </c>
      <c r="O38" s="22"/>
      <c r="P38" s="22"/>
      <c r="Q38" s="22"/>
      <c r="R38" s="22"/>
      <c r="S38" s="22"/>
      <c r="T38" s="22"/>
      <c r="U38" s="22"/>
      <c r="V38" s="22"/>
      <c r="W38" s="22">
        <v>4449895</v>
      </c>
      <c r="X38" s="22">
        <v>29456544</v>
      </c>
      <c r="Y38" s="22">
        <v>-25006649</v>
      </c>
      <c r="Z38" s="23">
        <v>-84.89335680383958</v>
      </c>
      <c r="AA38" s="20">
        <v>30892956</v>
      </c>
    </row>
    <row r="39" spans="1:27" x14ac:dyDescent="0.25">
      <c r="A39" s="19" t="s">
        <v>65</v>
      </c>
      <c r="B39" s="15" t="s">
        <v>32</v>
      </c>
      <c r="C39" s="20">
        <v>291246674</v>
      </c>
      <c r="D39" s="20"/>
      <c r="E39" s="21">
        <v>304061528</v>
      </c>
      <c r="F39" s="22">
        <v>304061528</v>
      </c>
      <c r="G39" s="22">
        <v>25338461</v>
      </c>
      <c r="H39" s="22">
        <v>25338461</v>
      </c>
      <c r="I39" s="22">
        <v>-1</v>
      </c>
      <c r="J39" s="22">
        <v>50676921</v>
      </c>
      <c r="K39" s="22">
        <v>50676922</v>
      </c>
      <c r="L39" s="22">
        <v>25338460</v>
      </c>
      <c r="M39" s="22">
        <v>25338461</v>
      </c>
      <c r="N39" s="22">
        <v>101353843</v>
      </c>
      <c r="O39" s="22"/>
      <c r="P39" s="22"/>
      <c r="Q39" s="22"/>
      <c r="R39" s="22"/>
      <c r="S39" s="22"/>
      <c r="T39" s="22"/>
      <c r="U39" s="22"/>
      <c r="V39" s="22"/>
      <c r="W39" s="22">
        <v>152030764</v>
      </c>
      <c r="X39" s="22">
        <v>152030766</v>
      </c>
      <c r="Y39" s="22">
        <v>-2</v>
      </c>
      <c r="Z39" s="23"/>
      <c r="AA39" s="20">
        <v>304061528</v>
      </c>
    </row>
    <row r="40" spans="1:27" x14ac:dyDescent="0.25">
      <c r="A40" s="19" t="s">
        <v>66</v>
      </c>
      <c r="B40" s="15" t="s">
        <v>32</v>
      </c>
      <c r="C40" s="20">
        <v>114621852</v>
      </c>
      <c r="D40" s="20"/>
      <c r="E40" s="21">
        <v>120626409</v>
      </c>
      <c r="F40" s="22">
        <v>120626409</v>
      </c>
      <c r="G40" s="22"/>
      <c r="H40" s="22"/>
      <c r="I40" s="22"/>
      <c r="J40" s="22"/>
      <c r="K40" s="22">
        <v>45088622</v>
      </c>
      <c r="L40" s="22">
        <v>11039769</v>
      </c>
      <c r="M40" s="22">
        <v>10767582</v>
      </c>
      <c r="N40" s="22">
        <v>66895973</v>
      </c>
      <c r="O40" s="22"/>
      <c r="P40" s="22"/>
      <c r="Q40" s="22"/>
      <c r="R40" s="22"/>
      <c r="S40" s="22"/>
      <c r="T40" s="22"/>
      <c r="U40" s="22"/>
      <c r="V40" s="22"/>
      <c r="W40" s="22">
        <v>66895973</v>
      </c>
      <c r="X40" s="22">
        <v>60348608</v>
      </c>
      <c r="Y40" s="22">
        <v>6547365</v>
      </c>
      <c r="Z40" s="23">
        <v>10.849239472101825</v>
      </c>
      <c r="AA40" s="20">
        <v>120626409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927125</v>
      </c>
      <c r="F41" s="22">
        <v>927125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463560</v>
      </c>
      <c r="Y41" s="22">
        <v>-463560</v>
      </c>
      <c r="Z41" s="23">
        <v>-100</v>
      </c>
      <c r="AA41" s="20">
        <v>927125</v>
      </c>
    </row>
    <row r="42" spans="1:27" x14ac:dyDescent="0.25">
      <c r="A42" s="19" t="s">
        <v>67</v>
      </c>
      <c r="B42" s="15" t="s">
        <v>32</v>
      </c>
      <c r="C42" s="20">
        <v>129920065</v>
      </c>
      <c r="D42" s="20"/>
      <c r="E42" s="21">
        <v>153213507</v>
      </c>
      <c r="F42" s="22">
        <v>153213507</v>
      </c>
      <c r="G42" s="22">
        <v>-3762301</v>
      </c>
      <c r="H42" s="22">
        <v>-3762301</v>
      </c>
      <c r="I42" s="22">
        <v>23323946</v>
      </c>
      <c r="J42" s="22">
        <v>15799344</v>
      </c>
      <c r="K42" s="22">
        <v>16899553</v>
      </c>
      <c r="L42" s="22">
        <v>4334331</v>
      </c>
      <c r="M42" s="22">
        <v>11181668</v>
      </c>
      <c r="N42" s="22">
        <v>32415552</v>
      </c>
      <c r="O42" s="22"/>
      <c r="P42" s="22"/>
      <c r="Q42" s="22"/>
      <c r="R42" s="22"/>
      <c r="S42" s="22"/>
      <c r="T42" s="22"/>
      <c r="U42" s="22"/>
      <c r="V42" s="22"/>
      <c r="W42" s="22">
        <v>48214896</v>
      </c>
      <c r="X42" s="22">
        <v>108005293</v>
      </c>
      <c r="Y42" s="22">
        <v>-59790397</v>
      </c>
      <c r="Z42" s="23">
        <v>-55.358765611607573</v>
      </c>
      <c r="AA42" s="20">
        <v>153213507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3715532</v>
      </c>
      <c r="D45" s="20"/>
      <c r="E45" s="21">
        <v>4603058</v>
      </c>
      <c r="F45" s="22">
        <v>4603058</v>
      </c>
      <c r="G45" s="22">
        <v>403332</v>
      </c>
      <c r="H45" s="22">
        <v>403332</v>
      </c>
      <c r="I45" s="22">
        <v>771286</v>
      </c>
      <c r="J45" s="22">
        <v>1577950</v>
      </c>
      <c r="K45" s="22">
        <v>467382</v>
      </c>
      <c r="L45" s="22">
        <v>487923</v>
      </c>
      <c r="M45" s="22">
        <v>-410544</v>
      </c>
      <c r="N45" s="22">
        <v>544761</v>
      </c>
      <c r="O45" s="22"/>
      <c r="P45" s="22"/>
      <c r="Q45" s="22"/>
      <c r="R45" s="22"/>
      <c r="S45" s="22"/>
      <c r="T45" s="22"/>
      <c r="U45" s="22"/>
      <c r="V45" s="22"/>
      <c r="W45" s="22">
        <v>2122711</v>
      </c>
      <c r="X45" s="22">
        <v>2536994</v>
      </c>
      <c r="Y45" s="22">
        <v>-414283</v>
      </c>
      <c r="Z45" s="23">
        <v>-16.329679928293089</v>
      </c>
      <c r="AA45" s="20">
        <v>4603058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834556821</v>
      </c>
      <c r="D48" s="29">
        <f t="shared" ref="D48:Y48" si="1">SUM(D35:D47)</f>
        <v>0</v>
      </c>
      <c r="E48" s="30">
        <f t="shared" si="1"/>
        <v>904201163</v>
      </c>
      <c r="F48" s="31">
        <f t="shared" si="1"/>
        <v>904201163</v>
      </c>
      <c r="G48" s="31">
        <f t="shared" si="1"/>
        <v>46619744</v>
      </c>
      <c r="H48" s="31">
        <f t="shared" si="1"/>
        <v>46619744</v>
      </c>
      <c r="I48" s="31">
        <f t="shared" si="1"/>
        <v>48267863</v>
      </c>
      <c r="J48" s="31">
        <f t="shared" si="1"/>
        <v>141507351</v>
      </c>
      <c r="K48" s="31">
        <f t="shared" si="1"/>
        <v>134531055</v>
      </c>
      <c r="L48" s="31">
        <f t="shared" si="1"/>
        <v>67551979</v>
      </c>
      <c r="M48" s="31">
        <f t="shared" si="1"/>
        <v>69423560</v>
      </c>
      <c r="N48" s="31">
        <f t="shared" si="1"/>
        <v>271506594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413013945</v>
      </c>
      <c r="X48" s="31">
        <f t="shared" si="1"/>
        <v>504582643</v>
      </c>
      <c r="Y48" s="31">
        <f t="shared" si="1"/>
        <v>-91568698</v>
      </c>
      <c r="Z48" s="32">
        <f>+IF(X48&lt;&gt;0,+(Y48/X48)*100,0)</f>
        <v>-18.147413366337297</v>
      </c>
      <c r="AA48" s="29">
        <f>SUM(AA35:AA47)</f>
        <v>904201163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1129118148</v>
      </c>
      <c r="D49" s="39">
        <f t="shared" si="2"/>
        <v>0</v>
      </c>
      <c r="E49" s="40">
        <f t="shared" si="2"/>
        <v>1183099834</v>
      </c>
      <c r="F49" s="41">
        <f t="shared" si="2"/>
        <v>1183099834</v>
      </c>
      <c r="G49" s="41">
        <f t="shared" si="2"/>
        <v>86796987</v>
      </c>
      <c r="H49" s="41">
        <f t="shared" si="2"/>
        <v>86796987</v>
      </c>
      <c r="I49" s="41">
        <f t="shared" si="2"/>
        <v>192734065</v>
      </c>
      <c r="J49" s="41">
        <f t="shared" si="2"/>
        <v>366328039</v>
      </c>
      <c r="K49" s="41">
        <f t="shared" si="2"/>
        <v>69697283</v>
      </c>
      <c r="L49" s="41">
        <f t="shared" si="2"/>
        <v>102719650</v>
      </c>
      <c r="M49" s="41">
        <f t="shared" si="2"/>
        <v>55568430</v>
      </c>
      <c r="N49" s="41">
        <f t="shared" si="2"/>
        <v>227985363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594313402</v>
      </c>
      <c r="X49" s="41">
        <f t="shared" si="2"/>
        <v>535953586</v>
      </c>
      <c r="Y49" s="41">
        <f t="shared" si="2"/>
        <v>58359816</v>
      </c>
      <c r="Z49" s="42">
        <f>+IF(X49&lt;&gt;0,+(Y49/X49)*100,0)</f>
        <v>10.888968284652918</v>
      </c>
      <c r="AA49" s="39">
        <f>+AA33-AA48</f>
        <v>1183099834</v>
      </c>
    </row>
    <row r="50" spans="1:27" x14ac:dyDescent="0.25">
      <c r="A50" s="43" t="s">
        <v>75</v>
      </c>
      <c r="B50" s="15" t="s">
        <v>32</v>
      </c>
      <c r="C50" s="20">
        <v>272550081</v>
      </c>
      <c r="D50" s="20"/>
      <c r="E50" s="21">
        <v>254536547</v>
      </c>
      <c r="F50" s="22">
        <v>254536547</v>
      </c>
      <c r="G50" s="22"/>
      <c r="H50" s="22"/>
      <c r="I50" s="22">
        <v>31104474</v>
      </c>
      <c r="J50" s="22">
        <v>31104474</v>
      </c>
      <c r="K50" s="22">
        <v>41286420</v>
      </c>
      <c r="L50" s="22">
        <v>-37332006</v>
      </c>
      <c r="M50" s="22">
        <v>3679269</v>
      </c>
      <c r="N50" s="22">
        <v>7633683</v>
      </c>
      <c r="O50" s="22"/>
      <c r="P50" s="22"/>
      <c r="Q50" s="22"/>
      <c r="R50" s="22"/>
      <c r="S50" s="22"/>
      <c r="T50" s="22"/>
      <c r="U50" s="22"/>
      <c r="V50" s="22"/>
      <c r="W50" s="22">
        <v>38738157</v>
      </c>
      <c r="X50" s="22">
        <v>127390428</v>
      </c>
      <c r="Y50" s="22">
        <v>-88652271</v>
      </c>
      <c r="Z50" s="23">
        <v>-69.590998626678598</v>
      </c>
      <c r="AA50" s="20">
        <v>254536547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1401668229</v>
      </c>
      <c r="D52" s="48">
        <f t="shared" si="3"/>
        <v>0</v>
      </c>
      <c r="E52" s="49">
        <f t="shared" si="3"/>
        <v>1437636381</v>
      </c>
      <c r="F52" s="50">
        <f t="shared" si="3"/>
        <v>1437636381</v>
      </c>
      <c r="G52" s="50">
        <f t="shared" si="3"/>
        <v>86796987</v>
      </c>
      <c r="H52" s="50">
        <f t="shared" si="3"/>
        <v>86796987</v>
      </c>
      <c r="I52" s="50">
        <f t="shared" si="3"/>
        <v>223838539</v>
      </c>
      <c r="J52" s="50">
        <f t="shared" si="3"/>
        <v>397432513</v>
      </c>
      <c r="K52" s="50">
        <f t="shared" si="3"/>
        <v>110983703</v>
      </c>
      <c r="L52" s="50">
        <f t="shared" si="3"/>
        <v>65387644</v>
      </c>
      <c r="M52" s="50">
        <f t="shared" si="3"/>
        <v>59247699</v>
      </c>
      <c r="N52" s="50">
        <f t="shared" si="3"/>
        <v>235619046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633051559</v>
      </c>
      <c r="X52" s="50">
        <f t="shared" si="3"/>
        <v>663344014</v>
      </c>
      <c r="Y52" s="50">
        <f t="shared" si="3"/>
        <v>-30292455</v>
      </c>
      <c r="Z52" s="51">
        <f>+IF(X52&lt;&gt;0,+(Y52/X52)*100,0)</f>
        <v>-4.566628229195115</v>
      </c>
      <c r="AA52" s="48">
        <f>SUM(AA49:AA51)</f>
        <v>1437636381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1401668229</v>
      </c>
      <c r="D54" s="54">
        <f>+D52-D53</f>
        <v>0</v>
      </c>
      <c r="E54" s="55">
        <f t="shared" si="4"/>
        <v>1437636381</v>
      </c>
      <c r="F54" s="56">
        <f t="shared" si="4"/>
        <v>1437636381</v>
      </c>
      <c r="G54" s="56">
        <f t="shared" si="4"/>
        <v>86796987</v>
      </c>
      <c r="H54" s="56">
        <f t="shared" si="4"/>
        <v>86796987</v>
      </c>
      <c r="I54" s="56">
        <f t="shared" si="4"/>
        <v>223838539</v>
      </c>
      <c r="J54" s="56">
        <f t="shared" si="4"/>
        <v>397432513</v>
      </c>
      <c r="K54" s="56">
        <f t="shared" si="4"/>
        <v>110983703</v>
      </c>
      <c r="L54" s="56">
        <f t="shared" si="4"/>
        <v>65387644</v>
      </c>
      <c r="M54" s="56">
        <f t="shared" si="4"/>
        <v>59247699</v>
      </c>
      <c r="N54" s="56">
        <f t="shared" si="4"/>
        <v>235619046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633051559</v>
      </c>
      <c r="X54" s="56">
        <f t="shared" si="4"/>
        <v>663344014</v>
      </c>
      <c r="Y54" s="56">
        <f t="shared" si="4"/>
        <v>-30292455</v>
      </c>
      <c r="Z54" s="57">
        <f>+IF(X54&lt;&gt;0,+(Y54/X54)*100,0)</f>
        <v>-4.566628229195115</v>
      </c>
      <c r="AA54" s="54">
        <f>+AA52-AA53</f>
        <v>1437636381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1401668229</v>
      </c>
      <c r="D57" s="48">
        <f>SUM(D54:D56)</f>
        <v>0</v>
      </c>
      <c r="E57" s="49">
        <f t="shared" si="5"/>
        <v>1437636381</v>
      </c>
      <c r="F57" s="50">
        <f t="shared" si="5"/>
        <v>1437636381</v>
      </c>
      <c r="G57" s="50">
        <f t="shared" si="5"/>
        <v>86796987</v>
      </c>
      <c r="H57" s="50">
        <f t="shared" si="5"/>
        <v>86796987</v>
      </c>
      <c r="I57" s="50">
        <f t="shared" si="5"/>
        <v>223838539</v>
      </c>
      <c r="J57" s="50">
        <f t="shared" si="5"/>
        <v>397432513</v>
      </c>
      <c r="K57" s="50">
        <f t="shared" si="5"/>
        <v>110983703</v>
      </c>
      <c r="L57" s="50">
        <f t="shared" si="5"/>
        <v>65387644</v>
      </c>
      <c r="M57" s="50">
        <f t="shared" si="5"/>
        <v>59247699</v>
      </c>
      <c r="N57" s="50">
        <f t="shared" si="5"/>
        <v>235619046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633051559</v>
      </c>
      <c r="X57" s="50">
        <f t="shared" si="5"/>
        <v>663344014</v>
      </c>
      <c r="Y57" s="50">
        <f t="shared" si="5"/>
        <v>-30292455</v>
      </c>
      <c r="Z57" s="51">
        <f>+IF(X57&lt;&gt;0,+(Y57/X57)*100,0)</f>
        <v>-4.566628229195115</v>
      </c>
      <c r="AA57" s="48">
        <f>SUM(AA54:AA56)</f>
        <v>1437636381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1401668229</v>
      </c>
      <c r="D60" s="65">
        <f>SUM(D57:D59)</f>
        <v>0</v>
      </c>
      <c r="E60" s="66">
        <f t="shared" si="6"/>
        <v>1437636381</v>
      </c>
      <c r="F60" s="67">
        <f t="shared" si="6"/>
        <v>1437636381</v>
      </c>
      <c r="G60" s="67">
        <f t="shared" si="6"/>
        <v>86796987</v>
      </c>
      <c r="H60" s="67">
        <f t="shared" si="6"/>
        <v>86796987</v>
      </c>
      <c r="I60" s="67">
        <f t="shared" si="6"/>
        <v>223838539</v>
      </c>
      <c r="J60" s="67">
        <f t="shared" si="6"/>
        <v>397432513</v>
      </c>
      <c r="K60" s="67">
        <f t="shared" si="6"/>
        <v>110983703</v>
      </c>
      <c r="L60" s="67">
        <f t="shared" si="6"/>
        <v>65387644</v>
      </c>
      <c r="M60" s="67">
        <f t="shared" si="6"/>
        <v>59247699</v>
      </c>
      <c r="N60" s="67">
        <f t="shared" si="6"/>
        <v>235619046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633051559</v>
      </c>
      <c r="X60" s="67">
        <f t="shared" si="6"/>
        <v>663344014</v>
      </c>
      <c r="Y60" s="67">
        <f t="shared" si="6"/>
        <v>-30292455</v>
      </c>
      <c r="Z60" s="68">
        <f>+IF(X60&lt;&gt;0,+(Y60/X60)*100,0)</f>
        <v>-4.566628229195115</v>
      </c>
      <c r="AA60" s="65">
        <f>SUM(AA57:AA59)</f>
        <v>1437636381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331063807</v>
      </c>
      <c r="D8" s="20"/>
      <c r="E8" s="21">
        <v>394955378</v>
      </c>
      <c r="F8" s="22">
        <v>394955378</v>
      </c>
      <c r="G8" s="22">
        <v>23665774</v>
      </c>
      <c r="H8" s="22">
        <v>27669035</v>
      </c>
      <c r="I8" s="22">
        <v>29466095</v>
      </c>
      <c r="J8" s="22">
        <v>80800904</v>
      </c>
      <c r="K8" s="22">
        <v>29933577</v>
      </c>
      <c r="L8" s="22">
        <v>30961168</v>
      </c>
      <c r="M8" s="22">
        <v>29797226</v>
      </c>
      <c r="N8" s="22">
        <v>90691971</v>
      </c>
      <c r="O8" s="22"/>
      <c r="P8" s="22"/>
      <c r="Q8" s="22"/>
      <c r="R8" s="22"/>
      <c r="S8" s="22"/>
      <c r="T8" s="22"/>
      <c r="U8" s="22"/>
      <c r="V8" s="22"/>
      <c r="W8" s="22">
        <v>171492875</v>
      </c>
      <c r="X8" s="22">
        <v>197477636</v>
      </c>
      <c r="Y8" s="22">
        <v>-25984761</v>
      </c>
      <c r="Z8" s="23">
        <v>-13.158331002098892</v>
      </c>
      <c r="AA8" s="20">
        <v>394955378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41301044</v>
      </c>
      <c r="D10" s="20"/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>
        <v>2649606</v>
      </c>
      <c r="L10" s="22">
        <v>2710201</v>
      </c>
      <c r="M10" s="22">
        <v>2548753</v>
      </c>
      <c r="N10" s="22">
        <v>7908560</v>
      </c>
      <c r="O10" s="22"/>
      <c r="P10" s="22"/>
      <c r="Q10" s="22"/>
      <c r="R10" s="22"/>
      <c r="S10" s="22"/>
      <c r="T10" s="22"/>
      <c r="U10" s="22"/>
      <c r="V10" s="22"/>
      <c r="W10" s="22">
        <v>13573227</v>
      </c>
      <c r="X10" s="22">
        <v>17926628</v>
      </c>
      <c r="Y10" s="22">
        <v>-4353401</v>
      </c>
      <c r="Z10" s="23">
        <v>-24.284550334842674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13615146</v>
      </c>
      <c r="D13" s="20"/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>
        <v>1112174</v>
      </c>
      <c r="L13" s="22">
        <v>1100339</v>
      </c>
      <c r="M13" s="22">
        <v>1064517</v>
      </c>
      <c r="N13" s="22">
        <v>3277030</v>
      </c>
      <c r="O13" s="22"/>
      <c r="P13" s="22"/>
      <c r="Q13" s="22"/>
      <c r="R13" s="22"/>
      <c r="S13" s="22"/>
      <c r="T13" s="22"/>
      <c r="U13" s="22"/>
      <c r="V13" s="22"/>
      <c r="W13" s="22">
        <v>6595817</v>
      </c>
      <c r="X13" s="22">
        <v>7114301</v>
      </c>
      <c r="Y13" s="22">
        <v>-518484</v>
      </c>
      <c r="Z13" s="23">
        <v>-7.2879120520765142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4666772</v>
      </c>
      <c r="D20" s="20"/>
      <c r="E20" s="21">
        <v>3282728</v>
      </c>
      <c r="F20" s="22">
        <v>3282728</v>
      </c>
      <c r="G20" s="22">
        <v>757</v>
      </c>
      <c r="H20" s="22">
        <v>38004</v>
      </c>
      <c r="I20" s="22">
        <v>1005826</v>
      </c>
      <c r="J20" s="22">
        <v>1044587</v>
      </c>
      <c r="K20" s="22">
        <v>467793</v>
      </c>
      <c r="L20" s="22">
        <v>29358</v>
      </c>
      <c r="M20" s="22">
        <v>281266</v>
      </c>
      <c r="N20" s="22">
        <v>778417</v>
      </c>
      <c r="O20" s="22"/>
      <c r="P20" s="22"/>
      <c r="Q20" s="22"/>
      <c r="R20" s="22"/>
      <c r="S20" s="22"/>
      <c r="T20" s="22"/>
      <c r="U20" s="22"/>
      <c r="V20" s="22"/>
      <c r="W20" s="22">
        <v>1823004</v>
      </c>
      <c r="X20" s="22">
        <v>1641368</v>
      </c>
      <c r="Y20" s="22">
        <v>181636</v>
      </c>
      <c r="Z20" s="18">
        <v>11.066135077569442</v>
      </c>
      <c r="AA20" s="20">
        <v>3282728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382749562</v>
      </c>
      <c r="D26" s="20"/>
      <c r="E26" s="21">
        <v>259580370</v>
      </c>
      <c r="F26" s="22">
        <v>259580370</v>
      </c>
      <c r="G26" s="22"/>
      <c r="H26" s="22"/>
      <c r="I26" s="22"/>
      <c r="J26" s="22"/>
      <c r="K26" s="22">
        <v>108158488</v>
      </c>
      <c r="L26" s="22"/>
      <c r="M26" s="22"/>
      <c r="N26" s="22">
        <v>108158488</v>
      </c>
      <c r="O26" s="22"/>
      <c r="P26" s="22"/>
      <c r="Q26" s="22"/>
      <c r="R26" s="22"/>
      <c r="S26" s="22"/>
      <c r="T26" s="22"/>
      <c r="U26" s="22"/>
      <c r="V26" s="22"/>
      <c r="W26" s="22">
        <v>108158488</v>
      </c>
      <c r="X26" s="22">
        <v>129790152</v>
      </c>
      <c r="Y26" s="22">
        <v>-21631664</v>
      </c>
      <c r="Z26" s="23">
        <v>-16.666645093381199</v>
      </c>
      <c r="AA26" s="20">
        <v>259580370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773396331</v>
      </c>
      <c r="D33" s="29">
        <f t="shared" ref="D33:Y33" si="0">SUM(D6:D32)</f>
        <v>0</v>
      </c>
      <c r="E33" s="30">
        <f t="shared" si="0"/>
        <v>707900345</v>
      </c>
      <c r="F33" s="31">
        <f t="shared" si="0"/>
        <v>707900345</v>
      </c>
      <c r="G33" s="31">
        <f t="shared" si="0"/>
        <v>27807691</v>
      </c>
      <c r="H33" s="31">
        <f t="shared" si="0"/>
        <v>28637972</v>
      </c>
      <c r="I33" s="31">
        <f t="shared" si="0"/>
        <v>34383282</v>
      </c>
      <c r="J33" s="31">
        <f t="shared" si="0"/>
        <v>90828945</v>
      </c>
      <c r="K33" s="31">
        <f t="shared" si="0"/>
        <v>142321638</v>
      </c>
      <c r="L33" s="31">
        <f t="shared" si="0"/>
        <v>34801066</v>
      </c>
      <c r="M33" s="31">
        <f t="shared" si="0"/>
        <v>33691762</v>
      </c>
      <c r="N33" s="31">
        <f t="shared" si="0"/>
        <v>210814466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301643411</v>
      </c>
      <c r="X33" s="31">
        <f t="shared" si="0"/>
        <v>353950085</v>
      </c>
      <c r="Y33" s="31">
        <f t="shared" si="0"/>
        <v>-52306674</v>
      </c>
      <c r="Z33" s="32">
        <f>+IF(X33&lt;&gt;0,+(Y33/X33)*100,0)</f>
        <v>-14.777980347144146</v>
      </c>
      <c r="AA33" s="29">
        <f>SUM(AA6:AA32)</f>
        <v>707900345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101418740</v>
      </c>
      <c r="D35" s="20"/>
      <c r="E35" s="21">
        <v>127351733</v>
      </c>
      <c r="F35" s="22">
        <v>127351733</v>
      </c>
      <c r="G35" s="22">
        <v>8914949</v>
      </c>
      <c r="H35" s="22">
        <v>8633313</v>
      </c>
      <c r="I35" s="22">
        <v>9782687</v>
      </c>
      <c r="J35" s="22">
        <v>27330949</v>
      </c>
      <c r="K35" s="22">
        <v>8613975</v>
      </c>
      <c r="L35" s="22">
        <v>8664682</v>
      </c>
      <c r="M35" s="22">
        <v>8399139</v>
      </c>
      <c r="N35" s="22">
        <v>25677796</v>
      </c>
      <c r="O35" s="22"/>
      <c r="P35" s="22"/>
      <c r="Q35" s="22"/>
      <c r="R35" s="22"/>
      <c r="S35" s="22"/>
      <c r="T35" s="22"/>
      <c r="U35" s="22"/>
      <c r="V35" s="22"/>
      <c r="W35" s="22">
        <v>53008745</v>
      </c>
      <c r="X35" s="22">
        <v>63675781</v>
      </c>
      <c r="Y35" s="22">
        <v>-10667036</v>
      </c>
      <c r="Z35" s="23">
        <v>-16.752108623528308</v>
      </c>
      <c r="AA35" s="20">
        <v>127351733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299734</v>
      </c>
      <c r="D38" s="20"/>
      <c r="E38" s="21">
        <v>12323182</v>
      </c>
      <c r="F38" s="22">
        <v>12246710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6123360</v>
      </c>
      <c r="Y38" s="22">
        <v>-6123360</v>
      </c>
      <c r="Z38" s="23">
        <v>-100</v>
      </c>
      <c r="AA38" s="20">
        <v>12246710</v>
      </c>
    </row>
    <row r="39" spans="1:27" x14ac:dyDescent="0.25">
      <c r="A39" s="19" t="s">
        <v>65</v>
      </c>
      <c r="B39" s="15" t="s">
        <v>32</v>
      </c>
      <c r="C39" s="20">
        <v>167715215</v>
      </c>
      <c r="D39" s="20"/>
      <c r="E39" s="21">
        <v>118486614</v>
      </c>
      <c r="F39" s="22">
        <v>118486614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59243292</v>
      </c>
      <c r="Y39" s="22">
        <v>-59243292</v>
      </c>
      <c r="Z39" s="23">
        <v>-100</v>
      </c>
      <c r="AA39" s="20">
        <v>118486614</v>
      </c>
    </row>
    <row r="40" spans="1:27" x14ac:dyDescent="0.25">
      <c r="A40" s="19" t="s">
        <v>66</v>
      </c>
      <c r="B40" s="15" t="s">
        <v>32</v>
      </c>
      <c r="C40" s="20">
        <v>74320842</v>
      </c>
      <c r="D40" s="20"/>
      <c r="E40" s="21">
        <v>37221239</v>
      </c>
      <c r="F40" s="22">
        <v>37221239</v>
      </c>
      <c r="G40" s="22">
        <v>3094127</v>
      </c>
      <c r="H40" s="22">
        <v>3094127</v>
      </c>
      <c r="I40" s="22">
        <v>3094127</v>
      </c>
      <c r="J40" s="22">
        <v>9282381</v>
      </c>
      <c r="K40" s="22">
        <v>3094127</v>
      </c>
      <c r="L40" s="22"/>
      <c r="M40" s="22">
        <v>6188255</v>
      </c>
      <c r="N40" s="22">
        <v>9282382</v>
      </c>
      <c r="O40" s="22"/>
      <c r="P40" s="22"/>
      <c r="Q40" s="22"/>
      <c r="R40" s="22"/>
      <c r="S40" s="22"/>
      <c r="T40" s="22"/>
      <c r="U40" s="22"/>
      <c r="V40" s="22"/>
      <c r="W40" s="22">
        <v>18564763</v>
      </c>
      <c r="X40" s="22">
        <v>18610613</v>
      </c>
      <c r="Y40" s="22">
        <v>-45850</v>
      </c>
      <c r="Z40" s="23">
        <v>-0.24636480270692857</v>
      </c>
      <c r="AA40" s="20">
        <v>37221239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175298741</v>
      </c>
      <c r="D42" s="20"/>
      <c r="E42" s="21">
        <v>70498137</v>
      </c>
      <c r="F42" s="22">
        <v>66561000</v>
      </c>
      <c r="G42" s="22"/>
      <c r="H42" s="22">
        <v>6989</v>
      </c>
      <c r="I42" s="22">
        <v>7353969</v>
      </c>
      <c r="J42" s="22">
        <v>7360958</v>
      </c>
      <c r="K42" s="22">
        <v>9150713</v>
      </c>
      <c r="L42" s="22">
        <v>10741708</v>
      </c>
      <c r="M42" s="22">
        <v>11890694</v>
      </c>
      <c r="N42" s="22">
        <v>31783115</v>
      </c>
      <c r="O42" s="22"/>
      <c r="P42" s="22"/>
      <c r="Q42" s="22"/>
      <c r="R42" s="22"/>
      <c r="S42" s="22"/>
      <c r="T42" s="22"/>
      <c r="U42" s="22"/>
      <c r="V42" s="22"/>
      <c r="W42" s="22">
        <v>39144073</v>
      </c>
      <c r="X42" s="22">
        <v>33280484</v>
      </c>
      <c r="Y42" s="22">
        <v>5863589</v>
      </c>
      <c r="Z42" s="23">
        <v>17.618701098217201</v>
      </c>
      <c r="AA42" s="20">
        <v>66561000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1072137</v>
      </c>
      <c r="D45" s="20"/>
      <c r="E45" s="21">
        <v>1065814</v>
      </c>
      <c r="F45" s="22">
        <v>1141686</v>
      </c>
      <c r="G45" s="22">
        <v>78138</v>
      </c>
      <c r="H45" s="22">
        <v>74001</v>
      </c>
      <c r="I45" s="22">
        <v>84686</v>
      </c>
      <c r="J45" s="22">
        <v>236825</v>
      </c>
      <c r="K45" s="22">
        <v>74515</v>
      </c>
      <c r="L45" s="22">
        <v>77037</v>
      </c>
      <c r="M45" s="22">
        <v>71386</v>
      </c>
      <c r="N45" s="22">
        <v>222938</v>
      </c>
      <c r="O45" s="22"/>
      <c r="P45" s="22"/>
      <c r="Q45" s="22"/>
      <c r="R45" s="22"/>
      <c r="S45" s="22"/>
      <c r="T45" s="22"/>
      <c r="U45" s="22"/>
      <c r="V45" s="22"/>
      <c r="W45" s="22">
        <v>459763</v>
      </c>
      <c r="X45" s="22">
        <v>560877</v>
      </c>
      <c r="Y45" s="22">
        <v>-101114</v>
      </c>
      <c r="Z45" s="23">
        <v>-18.0278385457061</v>
      </c>
      <c r="AA45" s="20">
        <v>1141686</v>
      </c>
    </row>
    <row r="46" spans="1:27" x14ac:dyDescent="0.25">
      <c r="A46" s="19" t="s">
        <v>71</v>
      </c>
      <c r="B46" s="15" t="s">
        <v>32</v>
      </c>
      <c r="C46" s="20">
        <v>1584187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521709596</v>
      </c>
      <c r="D48" s="29">
        <f t="shared" ref="D48:Y48" si="1">SUM(D35:D47)</f>
        <v>0</v>
      </c>
      <c r="E48" s="30">
        <f t="shared" si="1"/>
        <v>366946719</v>
      </c>
      <c r="F48" s="31">
        <f t="shared" si="1"/>
        <v>363008982</v>
      </c>
      <c r="G48" s="31">
        <f t="shared" si="1"/>
        <v>12087214</v>
      </c>
      <c r="H48" s="31">
        <f t="shared" si="1"/>
        <v>11808430</v>
      </c>
      <c r="I48" s="31">
        <f t="shared" si="1"/>
        <v>20315469</v>
      </c>
      <c r="J48" s="31">
        <f t="shared" si="1"/>
        <v>44211113</v>
      </c>
      <c r="K48" s="31">
        <f t="shared" si="1"/>
        <v>20933330</v>
      </c>
      <c r="L48" s="31">
        <f t="shared" si="1"/>
        <v>19483427</v>
      </c>
      <c r="M48" s="31">
        <f t="shared" si="1"/>
        <v>26549474</v>
      </c>
      <c r="N48" s="31">
        <f t="shared" si="1"/>
        <v>66966231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111177344</v>
      </c>
      <c r="X48" s="31">
        <f t="shared" si="1"/>
        <v>181494407</v>
      </c>
      <c r="Y48" s="31">
        <f t="shared" si="1"/>
        <v>-70317063</v>
      </c>
      <c r="Z48" s="32">
        <f>+IF(X48&lt;&gt;0,+(Y48/X48)*100,0)</f>
        <v>-38.743377364791193</v>
      </c>
      <c r="AA48" s="29">
        <f>SUM(AA35:AA47)</f>
        <v>363008982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251686735</v>
      </c>
      <c r="D49" s="39">
        <f t="shared" si="2"/>
        <v>0</v>
      </c>
      <c r="E49" s="40">
        <f t="shared" si="2"/>
        <v>340953626</v>
      </c>
      <c r="F49" s="41">
        <f t="shared" si="2"/>
        <v>344891363</v>
      </c>
      <c r="G49" s="41">
        <f t="shared" si="2"/>
        <v>15720477</v>
      </c>
      <c r="H49" s="41">
        <f t="shared" si="2"/>
        <v>16829542</v>
      </c>
      <c r="I49" s="41">
        <f t="shared" si="2"/>
        <v>14067813</v>
      </c>
      <c r="J49" s="41">
        <f t="shared" si="2"/>
        <v>46617832</v>
      </c>
      <c r="K49" s="41">
        <f t="shared" si="2"/>
        <v>121388308</v>
      </c>
      <c r="L49" s="41">
        <f t="shared" si="2"/>
        <v>15317639</v>
      </c>
      <c r="M49" s="41">
        <f t="shared" si="2"/>
        <v>7142288</v>
      </c>
      <c r="N49" s="41">
        <f t="shared" si="2"/>
        <v>143848235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190466067</v>
      </c>
      <c r="X49" s="41">
        <f t="shared" si="2"/>
        <v>172455678</v>
      </c>
      <c r="Y49" s="41">
        <f t="shared" si="2"/>
        <v>18010389</v>
      </c>
      <c r="Z49" s="42">
        <f>+IF(X49&lt;&gt;0,+(Y49/X49)*100,0)</f>
        <v>10.443488558260169</v>
      </c>
      <c r="AA49" s="39">
        <f>+AA33-AA48</f>
        <v>344891363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481880464</v>
      </c>
      <c r="D52" s="48">
        <f t="shared" si="3"/>
        <v>0</v>
      </c>
      <c r="E52" s="49">
        <f t="shared" si="3"/>
        <v>340953626</v>
      </c>
      <c r="F52" s="50">
        <f t="shared" si="3"/>
        <v>344891363</v>
      </c>
      <c r="G52" s="50">
        <f t="shared" si="3"/>
        <v>15720477</v>
      </c>
      <c r="H52" s="50">
        <f t="shared" si="3"/>
        <v>16829542</v>
      </c>
      <c r="I52" s="50">
        <f t="shared" si="3"/>
        <v>14067813</v>
      </c>
      <c r="J52" s="50">
        <f t="shared" si="3"/>
        <v>46617832</v>
      </c>
      <c r="K52" s="50">
        <f t="shared" si="3"/>
        <v>121388308</v>
      </c>
      <c r="L52" s="50">
        <f t="shared" si="3"/>
        <v>15317639</v>
      </c>
      <c r="M52" s="50">
        <f t="shared" si="3"/>
        <v>7142288</v>
      </c>
      <c r="N52" s="50">
        <f t="shared" si="3"/>
        <v>143848235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190466067</v>
      </c>
      <c r="X52" s="50">
        <f t="shared" si="3"/>
        <v>172455678</v>
      </c>
      <c r="Y52" s="50">
        <f t="shared" si="3"/>
        <v>18010389</v>
      </c>
      <c r="Z52" s="51">
        <f>+IF(X52&lt;&gt;0,+(Y52/X52)*100,0)</f>
        <v>10.443488558260169</v>
      </c>
      <c r="AA52" s="48">
        <f>SUM(AA49:AA51)</f>
        <v>344891363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481880464</v>
      </c>
      <c r="D54" s="54">
        <f>+D52-D53</f>
        <v>0</v>
      </c>
      <c r="E54" s="55">
        <f t="shared" si="4"/>
        <v>340953626</v>
      </c>
      <c r="F54" s="56">
        <f t="shared" si="4"/>
        <v>344891363</v>
      </c>
      <c r="G54" s="56">
        <f t="shared" si="4"/>
        <v>15720477</v>
      </c>
      <c r="H54" s="56">
        <f t="shared" si="4"/>
        <v>16829542</v>
      </c>
      <c r="I54" s="56">
        <f t="shared" si="4"/>
        <v>14067813</v>
      </c>
      <c r="J54" s="56">
        <f t="shared" si="4"/>
        <v>46617832</v>
      </c>
      <c r="K54" s="56">
        <f t="shared" si="4"/>
        <v>121388308</v>
      </c>
      <c r="L54" s="56">
        <f t="shared" si="4"/>
        <v>15317639</v>
      </c>
      <c r="M54" s="56">
        <f t="shared" si="4"/>
        <v>7142288</v>
      </c>
      <c r="N54" s="56">
        <f t="shared" si="4"/>
        <v>143848235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190466067</v>
      </c>
      <c r="X54" s="56">
        <f t="shared" si="4"/>
        <v>172455678</v>
      </c>
      <c r="Y54" s="56">
        <f t="shared" si="4"/>
        <v>18010389</v>
      </c>
      <c r="Z54" s="57">
        <f>+IF(X54&lt;&gt;0,+(Y54/X54)*100,0)</f>
        <v>10.443488558260169</v>
      </c>
      <c r="AA54" s="54">
        <f>+AA52-AA53</f>
        <v>344891363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481880464</v>
      </c>
      <c r="D57" s="48">
        <f>SUM(D54:D56)</f>
        <v>0</v>
      </c>
      <c r="E57" s="49">
        <f t="shared" si="5"/>
        <v>340953626</v>
      </c>
      <c r="F57" s="50">
        <f t="shared" si="5"/>
        <v>344891363</v>
      </c>
      <c r="G57" s="50">
        <f t="shared" si="5"/>
        <v>15720477</v>
      </c>
      <c r="H57" s="50">
        <f t="shared" si="5"/>
        <v>16829542</v>
      </c>
      <c r="I57" s="50">
        <f t="shared" si="5"/>
        <v>14067813</v>
      </c>
      <c r="J57" s="50">
        <f t="shared" si="5"/>
        <v>46617832</v>
      </c>
      <c r="K57" s="50">
        <f t="shared" si="5"/>
        <v>121388308</v>
      </c>
      <c r="L57" s="50">
        <f t="shared" si="5"/>
        <v>15317639</v>
      </c>
      <c r="M57" s="50">
        <f t="shared" si="5"/>
        <v>7142288</v>
      </c>
      <c r="N57" s="50">
        <f t="shared" si="5"/>
        <v>143848235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190466067</v>
      </c>
      <c r="X57" s="50">
        <f t="shared" si="5"/>
        <v>172455678</v>
      </c>
      <c r="Y57" s="50">
        <f t="shared" si="5"/>
        <v>18010389</v>
      </c>
      <c r="Z57" s="51">
        <f>+IF(X57&lt;&gt;0,+(Y57/X57)*100,0)</f>
        <v>10.443488558260169</v>
      </c>
      <c r="AA57" s="48">
        <f>SUM(AA54:AA56)</f>
        <v>344891363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481880464</v>
      </c>
      <c r="D60" s="65">
        <f>SUM(D57:D59)</f>
        <v>0</v>
      </c>
      <c r="E60" s="66">
        <f t="shared" si="6"/>
        <v>340953626</v>
      </c>
      <c r="F60" s="67">
        <f t="shared" si="6"/>
        <v>344891363</v>
      </c>
      <c r="G60" s="67">
        <f t="shared" si="6"/>
        <v>15720477</v>
      </c>
      <c r="H60" s="67">
        <f t="shared" si="6"/>
        <v>16829542</v>
      </c>
      <c r="I60" s="67">
        <f t="shared" si="6"/>
        <v>14067813</v>
      </c>
      <c r="J60" s="67">
        <f t="shared" si="6"/>
        <v>46617832</v>
      </c>
      <c r="K60" s="67">
        <f t="shared" si="6"/>
        <v>121388308</v>
      </c>
      <c r="L60" s="67">
        <f t="shared" si="6"/>
        <v>15317639</v>
      </c>
      <c r="M60" s="67">
        <f t="shared" si="6"/>
        <v>7142288</v>
      </c>
      <c r="N60" s="67">
        <f t="shared" si="6"/>
        <v>143848235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190466067</v>
      </c>
      <c r="X60" s="67">
        <f t="shared" si="6"/>
        <v>172455678</v>
      </c>
      <c r="Y60" s="67">
        <f t="shared" si="6"/>
        <v>18010389</v>
      </c>
      <c r="Z60" s="68">
        <f>+IF(X60&lt;&gt;0,+(Y60/X60)*100,0)</f>
        <v>10.443488558260169</v>
      </c>
      <c r="AA60" s="65">
        <f>SUM(AA57:AA59)</f>
        <v>344891363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70006471</v>
      </c>
      <c r="D8" s="20"/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>
        <v>5943089</v>
      </c>
      <c r="L8" s="22">
        <v>6000677</v>
      </c>
      <c r="M8" s="22">
        <v>5911186</v>
      </c>
      <c r="N8" s="22">
        <v>17854952</v>
      </c>
      <c r="O8" s="22"/>
      <c r="P8" s="22"/>
      <c r="Q8" s="22"/>
      <c r="R8" s="22"/>
      <c r="S8" s="22"/>
      <c r="T8" s="22"/>
      <c r="U8" s="22"/>
      <c r="V8" s="22"/>
      <c r="W8" s="22">
        <v>35691755</v>
      </c>
      <c r="X8" s="22">
        <v>37313994</v>
      </c>
      <c r="Y8" s="22">
        <v>-1622239</v>
      </c>
      <c r="Z8" s="23">
        <v>-4.3475351365495749</v>
      </c>
      <c r="AA8" s="20">
        <v>74628015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299784</v>
      </c>
      <c r="D20" s="20"/>
      <c r="E20" s="21">
        <v>360043</v>
      </c>
      <c r="F20" s="22">
        <v>360043</v>
      </c>
      <c r="G20" s="22">
        <v>-2550</v>
      </c>
      <c r="H20" s="22">
        <v>2382</v>
      </c>
      <c r="I20" s="22">
        <v>2874</v>
      </c>
      <c r="J20" s="22">
        <v>2706</v>
      </c>
      <c r="K20" s="22">
        <v>3663</v>
      </c>
      <c r="L20" s="22">
        <v>5270</v>
      </c>
      <c r="M20" s="22">
        <v>2697</v>
      </c>
      <c r="N20" s="22">
        <v>11630</v>
      </c>
      <c r="O20" s="22"/>
      <c r="P20" s="22"/>
      <c r="Q20" s="22"/>
      <c r="R20" s="22"/>
      <c r="S20" s="22"/>
      <c r="T20" s="22"/>
      <c r="U20" s="22"/>
      <c r="V20" s="22"/>
      <c r="W20" s="22">
        <v>14336</v>
      </c>
      <c r="X20" s="22">
        <v>180018</v>
      </c>
      <c r="Y20" s="22">
        <v>-165682</v>
      </c>
      <c r="Z20" s="18">
        <v>-92.036351920363529</v>
      </c>
      <c r="AA20" s="20">
        <v>360043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18783670</v>
      </c>
      <c r="D26" s="20"/>
      <c r="E26" s="21">
        <v>20305021</v>
      </c>
      <c r="F26" s="22">
        <v>20305021</v>
      </c>
      <c r="G26" s="22">
        <v>8460400</v>
      </c>
      <c r="H26" s="22"/>
      <c r="I26" s="22"/>
      <c r="J26" s="22">
        <v>8460400</v>
      </c>
      <c r="K26" s="22"/>
      <c r="L26" s="22"/>
      <c r="M26" s="22">
        <v>6768377</v>
      </c>
      <c r="N26" s="22">
        <v>6768377</v>
      </c>
      <c r="O26" s="22"/>
      <c r="P26" s="22"/>
      <c r="Q26" s="22"/>
      <c r="R26" s="22"/>
      <c r="S26" s="22"/>
      <c r="T26" s="22"/>
      <c r="U26" s="22"/>
      <c r="V26" s="22"/>
      <c r="W26" s="22">
        <v>15228777</v>
      </c>
      <c r="X26" s="22">
        <v>10152510</v>
      </c>
      <c r="Y26" s="22">
        <v>5076267</v>
      </c>
      <c r="Z26" s="23">
        <v>50.000118197371876</v>
      </c>
      <c r="AA26" s="20">
        <v>20305021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89089925</v>
      </c>
      <c r="D33" s="29">
        <f t="shared" ref="D33:Y33" si="0">SUM(D6:D32)</f>
        <v>0</v>
      </c>
      <c r="E33" s="30">
        <f t="shared" si="0"/>
        <v>95293079</v>
      </c>
      <c r="F33" s="31">
        <f t="shared" si="0"/>
        <v>95293079</v>
      </c>
      <c r="G33" s="31">
        <f t="shared" si="0"/>
        <v>14400077</v>
      </c>
      <c r="H33" s="31">
        <f t="shared" si="0"/>
        <v>5941678</v>
      </c>
      <c r="I33" s="31">
        <f t="shared" si="0"/>
        <v>5958154</v>
      </c>
      <c r="J33" s="31">
        <f t="shared" si="0"/>
        <v>26299909</v>
      </c>
      <c r="K33" s="31">
        <f t="shared" si="0"/>
        <v>5946752</v>
      </c>
      <c r="L33" s="31">
        <f t="shared" si="0"/>
        <v>6005947</v>
      </c>
      <c r="M33" s="31">
        <f t="shared" si="0"/>
        <v>12682260</v>
      </c>
      <c r="N33" s="31">
        <f t="shared" si="0"/>
        <v>24634959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50934868</v>
      </c>
      <c r="X33" s="31">
        <f t="shared" si="0"/>
        <v>47646522</v>
      </c>
      <c r="Y33" s="31">
        <f t="shared" si="0"/>
        <v>3288346</v>
      </c>
      <c r="Z33" s="32">
        <f>+IF(X33&lt;&gt;0,+(Y33/X33)*100,0)</f>
        <v>6.9015446709835411</v>
      </c>
      <c r="AA33" s="29">
        <f>SUM(AA6:AA32)</f>
        <v>95293079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33328217</v>
      </c>
      <c r="D35" s="20"/>
      <c r="E35" s="21">
        <v>39004538</v>
      </c>
      <c r="F35" s="22">
        <v>39004538</v>
      </c>
      <c r="G35" s="22">
        <v>3372245</v>
      </c>
      <c r="H35" s="22">
        <v>2973783</v>
      </c>
      <c r="I35" s="22">
        <v>2866179</v>
      </c>
      <c r="J35" s="22">
        <v>9212207</v>
      </c>
      <c r="K35" s="22">
        <v>2853624</v>
      </c>
      <c r="L35" s="22">
        <v>3063829</v>
      </c>
      <c r="M35" s="22">
        <v>2986299</v>
      </c>
      <c r="N35" s="22">
        <v>8903752</v>
      </c>
      <c r="O35" s="22"/>
      <c r="P35" s="22"/>
      <c r="Q35" s="22"/>
      <c r="R35" s="22"/>
      <c r="S35" s="22"/>
      <c r="T35" s="22"/>
      <c r="U35" s="22"/>
      <c r="V35" s="22"/>
      <c r="W35" s="22">
        <v>18115959</v>
      </c>
      <c r="X35" s="22">
        <v>19502358</v>
      </c>
      <c r="Y35" s="22">
        <v>-1386399</v>
      </c>
      <c r="Z35" s="23">
        <v>-7.1088788340363767</v>
      </c>
      <c r="AA35" s="20">
        <v>39004538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3342224</v>
      </c>
      <c r="D38" s="20"/>
      <c r="E38" s="21">
        <v>7115375</v>
      </c>
      <c r="F38" s="22">
        <v>7115375</v>
      </c>
      <c r="G38" s="22">
        <v>537197</v>
      </c>
      <c r="H38" s="22">
        <v>110297</v>
      </c>
      <c r="I38" s="22">
        <v>142174</v>
      </c>
      <c r="J38" s="22">
        <v>789668</v>
      </c>
      <c r="K38" s="22">
        <v>511727</v>
      </c>
      <c r="L38" s="22">
        <v>249239</v>
      </c>
      <c r="M38" s="22">
        <v>420496</v>
      </c>
      <c r="N38" s="22">
        <v>1181462</v>
      </c>
      <c r="O38" s="22"/>
      <c r="P38" s="22"/>
      <c r="Q38" s="22"/>
      <c r="R38" s="22"/>
      <c r="S38" s="22"/>
      <c r="T38" s="22"/>
      <c r="U38" s="22"/>
      <c r="V38" s="22"/>
      <c r="W38" s="22">
        <v>1971130</v>
      </c>
      <c r="X38" s="22">
        <v>3557706</v>
      </c>
      <c r="Y38" s="22">
        <v>-1586576</v>
      </c>
      <c r="Z38" s="23">
        <v>-44.595478097403216</v>
      </c>
      <c r="AA38" s="20">
        <v>7115375</v>
      </c>
    </row>
    <row r="39" spans="1:27" x14ac:dyDescent="0.25">
      <c r="A39" s="19" t="s">
        <v>65</v>
      </c>
      <c r="B39" s="15" t="s">
        <v>32</v>
      </c>
      <c r="C39" s="20">
        <v>3291348</v>
      </c>
      <c r="D39" s="20"/>
      <c r="E39" s="21">
        <v>7420000</v>
      </c>
      <c r="F39" s="22">
        <v>7420000</v>
      </c>
      <c r="G39" s="22"/>
      <c r="H39" s="22"/>
      <c r="I39" s="22"/>
      <c r="J39" s="22"/>
      <c r="K39" s="22"/>
      <c r="L39" s="22"/>
      <c r="M39" s="22">
        <v>2693460</v>
      </c>
      <c r="N39" s="22">
        <v>2693460</v>
      </c>
      <c r="O39" s="22"/>
      <c r="P39" s="22"/>
      <c r="Q39" s="22"/>
      <c r="R39" s="22"/>
      <c r="S39" s="22"/>
      <c r="T39" s="22"/>
      <c r="U39" s="22"/>
      <c r="V39" s="22"/>
      <c r="W39" s="22">
        <v>2693460</v>
      </c>
      <c r="X39" s="22">
        <v>3710004</v>
      </c>
      <c r="Y39" s="22">
        <v>-1016544</v>
      </c>
      <c r="Z39" s="23">
        <v>-27.400078274848223</v>
      </c>
      <c r="AA39" s="20">
        <v>7420000</v>
      </c>
    </row>
    <row r="40" spans="1:27" x14ac:dyDescent="0.25">
      <c r="A40" s="19" t="s">
        <v>66</v>
      </c>
      <c r="B40" s="15" t="s">
        <v>32</v>
      </c>
      <c r="C40" s="20">
        <v>16081207</v>
      </c>
      <c r="D40" s="20"/>
      <c r="E40" s="21">
        <v>15424258</v>
      </c>
      <c r="F40" s="22">
        <v>15424258</v>
      </c>
      <c r="G40" s="22">
        <v>900000</v>
      </c>
      <c r="H40" s="22">
        <v>900000</v>
      </c>
      <c r="I40" s="22">
        <v>900000</v>
      </c>
      <c r="J40" s="22">
        <v>2700000</v>
      </c>
      <c r="K40" s="22">
        <v>900000</v>
      </c>
      <c r="L40" s="22">
        <v>3045884</v>
      </c>
      <c r="M40" s="22">
        <v>1329181</v>
      </c>
      <c r="N40" s="22">
        <v>5275065</v>
      </c>
      <c r="O40" s="22"/>
      <c r="P40" s="22"/>
      <c r="Q40" s="22"/>
      <c r="R40" s="22"/>
      <c r="S40" s="22"/>
      <c r="T40" s="22"/>
      <c r="U40" s="22"/>
      <c r="V40" s="22"/>
      <c r="W40" s="22">
        <v>7975065</v>
      </c>
      <c r="X40" s="22">
        <v>7712202</v>
      </c>
      <c r="Y40" s="22">
        <v>262863</v>
      </c>
      <c r="Z40" s="23">
        <v>3.4084039811197888</v>
      </c>
      <c r="AA40" s="20">
        <v>15424258</v>
      </c>
    </row>
    <row r="41" spans="1:27" x14ac:dyDescent="0.25">
      <c r="A41" s="19" t="s">
        <v>40</v>
      </c>
      <c r="B41" s="15" t="s">
        <v>32</v>
      </c>
      <c r="C41" s="20">
        <v>4676262</v>
      </c>
      <c r="D41" s="20"/>
      <c r="E41" s="21">
        <v>4478109</v>
      </c>
      <c r="F41" s="22">
        <v>4478109</v>
      </c>
      <c r="G41" s="22">
        <v>36041</v>
      </c>
      <c r="H41" s="22">
        <v>50629</v>
      </c>
      <c r="I41" s="22">
        <v>42574</v>
      </c>
      <c r="J41" s="22">
        <v>129244</v>
      </c>
      <c r="K41" s="22">
        <v>40059</v>
      </c>
      <c r="L41" s="22">
        <v>39378</v>
      </c>
      <c r="M41" s="22">
        <v>2717610</v>
      </c>
      <c r="N41" s="22">
        <v>2797047</v>
      </c>
      <c r="O41" s="22"/>
      <c r="P41" s="22"/>
      <c r="Q41" s="22"/>
      <c r="R41" s="22"/>
      <c r="S41" s="22"/>
      <c r="T41" s="22"/>
      <c r="U41" s="22"/>
      <c r="V41" s="22"/>
      <c r="W41" s="22">
        <v>2926291</v>
      </c>
      <c r="X41" s="22">
        <v>2239062</v>
      </c>
      <c r="Y41" s="22">
        <v>687229</v>
      </c>
      <c r="Z41" s="23">
        <v>30.692718647362156</v>
      </c>
      <c r="AA41" s="20">
        <v>4478109</v>
      </c>
    </row>
    <row r="42" spans="1:27" x14ac:dyDescent="0.25">
      <c r="A42" s="19" t="s">
        <v>67</v>
      </c>
      <c r="B42" s="15" t="s">
        <v>32</v>
      </c>
      <c r="C42" s="20">
        <v>22802805</v>
      </c>
      <c r="D42" s="20"/>
      <c r="E42" s="21">
        <v>23631345</v>
      </c>
      <c r="F42" s="22">
        <v>23631345</v>
      </c>
      <c r="G42" s="22">
        <v>75921</v>
      </c>
      <c r="H42" s="22">
        <v>1602247</v>
      </c>
      <c r="I42" s="22">
        <v>1491189</v>
      </c>
      <c r="J42" s="22">
        <v>3169357</v>
      </c>
      <c r="K42" s="22">
        <v>1872243</v>
      </c>
      <c r="L42" s="22">
        <v>2423580</v>
      </c>
      <c r="M42" s="22">
        <v>3160698</v>
      </c>
      <c r="N42" s="22">
        <v>7456521</v>
      </c>
      <c r="O42" s="22"/>
      <c r="P42" s="22"/>
      <c r="Q42" s="22"/>
      <c r="R42" s="22"/>
      <c r="S42" s="22"/>
      <c r="T42" s="22"/>
      <c r="U42" s="22"/>
      <c r="V42" s="22"/>
      <c r="W42" s="22">
        <v>10625878</v>
      </c>
      <c r="X42" s="22">
        <v>11815704</v>
      </c>
      <c r="Y42" s="22">
        <v>-1189826</v>
      </c>
      <c r="Z42" s="23">
        <v>-10.069869725917306</v>
      </c>
      <c r="AA42" s="20">
        <v>23631345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11821000</v>
      </c>
      <c r="D44" s="20"/>
      <c r="E44" s="21">
        <v>427054</v>
      </c>
      <c r="F44" s="22">
        <v>427054</v>
      </c>
      <c r="G44" s="22">
        <v>19679</v>
      </c>
      <c r="H44" s="22">
        <v>177110</v>
      </c>
      <c r="I44" s="22"/>
      <c r="J44" s="22">
        <v>196789</v>
      </c>
      <c r="K44" s="22">
        <v>228853</v>
      </c>
      <c r="L44" s="22"/>
      <c r="M44" s="22">
        <v>264924</v>
      </c>
      <c r="N44" s="22">
        <v>493777</v>
      </c>
      <c r="O44" s="22"/>
      <c r="P44" s="22"/>
      <c r="Q44" s="22"/>
      <c r="R44" s="22"/>
      <c r="S44" s="22"/>
      <c r="T44" s="22"/>
      <c r="U44" s="22"/>
      <c r="V44" s="22"/>
      <c r="W44" s="22">
        <v>690566</v>
      </c>
      <c r="X44" s="22">
        <v>213528</v>
      </c>
      <c r="Y44" s="22">
        <v>477038</v>
      </c>
      <c r="Z44" s="23">
        <v>223.40770297103893</v>
      </c>
      <c r="AA44" s="20">
        <v>427054</v>
      </c>
    </row>
    <row r="45" spans="1:27" x14ac:dyDescent="0.25">
      <c r="A45" s="19" t="s">
        <v>70</v>
      </c>
      <c r="B45" s="15" t="s">
        <v>32</v>
      </c>
      <c r="C45" s="20">
        <v>3212747</v>
      </c>
      <c r="D45" s="20"/>
      <c r="E45" s="21">
        <v>3326561</v>
      </c>
      <c r="F45" s="22">
        <v>3326561</v>
      </c>
      <c r="G45" s="22">
        <v>33348</v>
      </c>
      <c r="H45" s="22">
        <v>56683</v>
      </c>
      <c r="I45" s="22">
        <v>72098</v>
      </c>
      <c r="J45" s="22">
        <v>162129</v>
      </c>
      <c r="K45" s="22">
        <v>75282</v>
      </c>
      <c r="L45" s="22">
        <v>269970</v>
      </c>
      <c r="M45" s="22">
        <v>212536</v>
      </c>
      <c r="N45" s="22">
        <v>557788</v>
      </c>
      <c r="O45" s="22"/>
      <c r="P45" s="22"/>
      <c r="Q45" s="22"/>
      <c r="R45" s="22"/>
      <c r="S45" s="22"/>
      <c r="T45" s="22"/>
      <c r="U45" s="22"/>
      <c r="V45" s="22"/>
      <c r="W45" s="22">
        <v>719917</v>
      </c>
      <c r="X45" s="22">
        <v>1663320</v>
      </c>
      <c r="Y45" s="22">
        <v>-943403</v>
      </c>
      <c r="Z45" s="23">
        <v>-56.718069884327726</v>
      </c>
      <c r="AA45" s="20">
        <v>3326561</v>
      </c>
    </row>
    <row r="46" spans="1:27" x14ac:dyDescent="0.25">
      <c r="A46" s="19" t="s">
        <v>71</v>
      </c>
      <c r="B46" s="15" t="s">
        <v>32</v>
      </c>
      <c r="C46" s="20">
        <v>75462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98631272</v>
      </c>
      <c r="D48" s="29">
        <f t="shared" ref="D48:Y48" si="1">SUM(D35:D47)</f>
        <v>0</v>
      </c>
      <c r="E48" s="30">
        <f t="shared" si="1"/>
        <v>100827240</v>
      </c>
      <c r="F48" s="31">
        <f t="shared" si="1"/>
        <v>100827240</v>
      </c>
      <c r="G48" s="31">
        <f t="shared" si="1"/>
        <v>4974431</v>
      </c>
      <c r="H48" s="31">
        <f t="shared" si="1"/>
        <v>5870749</v>
      </c>
      <c r="I48" s="31">
        <f t="shared" si="1"/>
        <v>5514214</v>
      </c>
      <c r="J48" s="31">
        <f t="shared" si="1"/>
        <v>16359394</v>
      </c>
      <c r="K48" s="31">
        <f t="shared" si="1"/>
        <v>6481788</v>
      </c>
      <c r="L48" s="31">
        <f t="shared" si="1"/>
        <v>9091880</v>
      </c>
      <c r="M48" s="31">
        <f t="shared" si="1"/>
        <v>13785204</v>
      </c>
      <c r="N48" s="31">
        <f t="shared" si="1"/>
        <v>29358872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45718266</v>
      </c>
      <c r="X48" s="31">
        <f t="shared" si="1"/>
        <v>50413884</v>
      </c>
      <c r="Y48" s="31">
        <f t="shared" si="1"/>
        <v>-4695618</v>
      </c>
      <c r="Z48" s="32">
        <f>+IF(X48&lt;&gt;0,+(Y48/X48)*100,0)</f>
        <v>-9.3141365580957807</v>
      </c>
      <c r="AA48" s="29">
        <f>SUM(AA35:AA47)</f>
        <v>100827240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-9541347</v>
      </c>
      <c r="D49" s="39">
        <f t="shared" si="2"/>
        <v>0</v>
      </c>
      <c r="E49" s="40">
        <f t="shared" si="2"/>
        <v>-5534161</v>
      </c>
      <c r="F49" s="41">
        <f t="shared" si="2"/>
        <v>-5534161</v>
      </c>
      <c r="G49" s="41">
        <f t="shared" si="2"/>
        <v>9425646</v>
      </c>
      <c r="H49" s="41">
        <f t="shared" si="2"/>
        <v>70929</v>
      </c>
      <c r="I49" s="41">
        <f t="shared" si="2"/>
        <v>443940</v>
      </c>
      <c r="J49" s="41">
        <f t="shared" si="2"/>
        <v>9940515</v>
      </c>
      <c r="K49" s="41">
        <f t="shared" si="2"/>
        <v>-535036</v>
      </c>
      <c r="L49" s="41">
        <f t="shared" si="2"/>
        <v>-3085933</v>
      </c>
      <c r="M49" s="41">
        <f t="shared" si="2"/>
        <v>-1102944</v>
      </c>
      <c r="N49" s="41">
        <f t="shared" si="2"/>
        <v>-4723913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5216602</v>
      </c>
      <c r="X49" s="41">
        <f t="shared" si="2"/>
        <v>-2767362</v>
      </c>
      <c r="Y49" s="41">
        <f t="shared" si="2"/>
        <v>7983964</v>
      </c>
      <c r="Z49" s="42">
        <f>+IF(X49&lt;&gt;0,+(Y49/X49)*100,0)</f>
        <v>-288.50450356693489</v>
      </c>
      <c r="AA49" s="39">
        <f>+AA33-AA48</f>
        <v>-5534161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3805000</v>
      </c>
      <c r="F50" s="22">
        <v>3805000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1902498</v>
      </c>
      <c r="Y50" s="22">
        <v>-1902498</v>
      </c>
      <c r="Z50" s="23">
        <v>-100</v>
      </c>
      <c r="AA50" s="20">
        <v>3805000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-9541347</v>
      </c>
      <c r="D52" s="48">
        <f t="shared" si="3"/>
        <v>0</v>
      </c>
      <c r="E52" s="49">
        <f t="shared" si="3"/>
        <v>-1729161</v>
      </c>
      <c r="F52" s="50">
        <f t="shared" si="3"/>
        <v>-1729161</v>
      </c>
      <c r="G52" s="50">
        <f t="shared" si="3"/>
        <v>9425646</v>
      </c>
      <c r="H52" s="50">
        <f t="shared" si="3"/>
        <v>70929</v>
      </c>
      <c r="I52" s="50">
        <f t="shared" si="3"/>
        <v>443940</v>
      </c>
      <c r="J52" s="50">
        <f t="shared" si="3"/>
        <v>9940515</v>
      </c>
      <c r="K52" s="50">
        <f t="shared" si="3"/>
        <v>-535036</v>
      </c>
      <c r="L52" s="50">
        <f t="shared" si="3"/>
        <v>-3085933</v>
      </c>
      <c r="M52" s="50">
        <f t="shared" si="3"/>
        <v>-1102944</v>
      </c>
      <c r="N52" s="50">
        <f t="shared" si="3"/>
        <v>-4723913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5216602</v>
      </c>
      <c r="X52" s="50">
        <f t="shared" si="3"/>
        <v>-864864</v>
      </c>
      <c r="Y52" s="50">
        <f t="shared" si="3"/>
        <v>6081466</v>
      </c>
      <c r="Z52" s="51">
        <f>+IF(X52&lt;&gt;0,+(Y52/X52)*100,0)</f>
        <v>-703.1702094202094</v>
      </c>
      <c r="AA52" s="48">
        <f>SUM(AA49:AA51)</f>
        <v>-1729161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-9541347</v>
      </c>
      <c r="D54" s="54">
        <f>+D52-D53</f>
        <v>0</v>
      </c>
      <c r="E54" s="55">
        <f t="shared" si="4"/>
        <v>-1729161</v>
      </c>
      <c r="F54" s="56">
        <f t="shared" si="4"/>
        <v>-1729161</v>
      </c>
      <c r="G54" s="56">
        <f t="shared" si="4"/>
        <v>9425646</v>
      </c>
      <c r="H54" s="56">
        <f t="shared" si="4"/>
        <v>70929</v>
      </c>
      <c r="I54" s="56">
        <f t="shared" si="4"/>
        <v>443940</v>
      </c>
      <c r="J54" s="56">
        <f t="shared" si="4"/>
        <v>9940515</v>
      </c>
      <c r="K54" s="56">
        <f t="shared" si="4"/>
        <v>-535036</v>
      </c>
      <c r="L54" s="56">
        <f t="shared" si="4"/>
        <v>-3085933</v>
      </c>
      <c r="M54" s="56">
        <f t="shared" si="4"/>
        <v>-1102944</v>
      </c>
      <c r="N54" s="56">
        <f t="shared" si="4"/>
        <v>-4723913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5216602</v>
      </c>
      <c r="X54" s="56">
        <f t="shared" si="4"/>
        <v>-864864</v>
      </c>
      <c r="Y54" s="56">
        <f t="shared" si="4"/>
        <v>6081466</v>
      </c>
      <c r="Z54" s="57">
        <f>+IF(X54&lt;&gt;0,+(Y54/X54)*100,0)</f>
        <v>-703.1702094202094</v>
      </c>
      <c r="AA54" s="54">
        <f>+AA52-AA53</f>
        <v>-1729161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-9541347</v>
      </c>
      <c r="D57" s="48">
        <f>SUM(D54:D56)</f>
        <v>0</v>
      </c>
      <c r="E57" s="49">
        <f t="shared" si="5"/>
        <v>-1729161</v>
      </c>
      <c r="F57" s="50">
        <f t="shared" si="5"/>
        <v>-1729161</v>
      </c>
      <c r="G57" s="50">
        <f t="shared" si="5"/>
        <v>9425646</v>
      </c>
      <c r="H57" s="50">
        <f t="shared" si="5"/>
        <v>70929</v>
      </c>
      <c r="I57" s="50">
        <f t="shared" si="5"/>
        <v>443940</v>
      </c>
      <c r="J57" s="50">
        <f t="shared" si="5"/>
        <v>9940515</v>
      </c>
      <c r="K57" s="50">
        <f t="shared" si="5"/>
        <v>-535036</v>
      </c>
      <c r="L57" s="50">
        <f t="shared" si="5"/>
        <v>-3085933</v>
      </c>
      <c r="M57" s="50">
        <f t="shared" si="5"/>
        <v>-1102944</v>
      </c>
      <c r="N57" s="50">
        <f t="shared" si="5"/>
        <v>-4723913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5216602</v>
      </c>
      <c r="X57" s="50">
        <f t="shared" si="5"/>
        <v>-864864</v>
      </c>
      <c r="Y57" s="50">
        <f t="shared" si="5"/>
        <v>6081466</v>
      </c>
      <c r="Z57" s="51">
        <f>+IF(X57&lt;&gt;0,+(Y57/X57)*100,0)</f>
        <v>-703.1702094202094</v>
      </c>
      <c r="AA57" s="48">
        <f>SUM(AA54:AA56)</f>
        <v>-1729161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-9541347</v>
      </c>
      <c r="D60" s="65">
        <f>SUM(D57:D59)</f>
        <v>0</v>
      </c>
      <c r="E60" s="66">
        <f t="shared" si="6"/>
        <v>-1729161</v>
      </c>
      <c r="F60" s="67">
        <f t="shared" si="6"/>
        <v>-1729161</v>
      </c>
      <c r="G60" s="67">
        <f t="shared" si="6"/>
        <v>9425646</v>
      </c>
      <c r="H60" s="67">
        <f t="shared" si="6"/>
        <v>70929</v>
      </c>
      <c r="I60" s="67">
        <f t="shared" si="6"/>
        <v>443940</v>
      </c>
      <c r="J60" s="67">
        <f t="shared" si="6"/>
        <v>9940515</v>
      </c>
      <c r="K60" s="67">
        <f t="shared" si="6"/>
        <v>-535036</v>
      </c>
      <c r="L60" s="67">
        <f t="shared" si="6"/>
        <v>-3085933</v>
      </c>
      <c r="M60" s="67">
        <f t="shared" si="6"/>
        <v>-1102944</v>
      </c>
      <c r="N60" s="67">
        <f t="shared" si="6"/>
        <v>-4723913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5216602</v>
      </c>
      <c r="X60" s="67">
        <f t="shared" si="6"/>
        <v>-864864</v>
      </c>
      <c r="Y60" s="67">
        <f t="shared" si="6"/>
        <v>6081466</v>
      </c>
      <c r="Z60" s="68">
        <f>+IF(X60&lt;&gt;0,+(Y60/X60)*100,0)</f>
        <v>-703.1702094202094</v>
      </c>
      <c r="AA60" s="65">
        <f>SUM(AA57:AA59)</f>
        <v>-1729161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45462262</v>
      </c>
      <c r="D8" s="20"/>
      <c r="E8" s="21">
        <v>52907970</v>
      </c>
      <c r="F8" s="22">
        <v>52907970</v>
      </c>
      <c r="G8" s="22">
        <v>4804081</v>
      </c>
      <c r="H8" s="22">
        <v>4869710</v>
      </c>
      <c r="I8" s="22">
        <v>4878873</v>
      </c>
      <c r="J8" s="22">
        <v>14552664</v>
      </c>
      <c r="K8" s="22">
        <v>4849516</v>
      </c>
      <c r="L8" s="22">
        <v>4870322</v>
      </c>
      <c r="M8" s="22">
        <v>4892632</v>
      </c>
      <c r="N8" s="22">
        <v>14612470</v>
      </c>
      <c r="O8" s="22"/>
      <c r="P8" s="22"/>
      <c r="Q8" s="22"/>
      <c r="R8" s="22"/>
      <c r="S8" s="22"/>
      <c r="T8" s="22"/>
      <c r="U8" s="22"/>
      <c r="V8" s="22"/>
      <c r="W8" s="22">
        <v>29165134</v>
      </c>
      <c r="X8" s="22">
        <v>26453994</v>
      </c>
      <c r="Y8" s="22">
        <v>2711140</v>
      </c>
      <c r="Z8" s="23">
        <v>10.24850916651754</v>
      </c>
      <c r="AA8" s="20">
        <v>52907970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3478286</v>
      </c>
      <c r="D13" s="20"/>
      <c r="E13" s="21">
        <v>3515964</v>
      </c>
      <c r="F13" s="22">
        <v>3515964</v>
      </c>
      <c r="G13" s="22">
        <v>324373</v>
      </c>
      <c r="H13" s="22">
        <v>334058</v>
      </c>
      <c r="I13" s="22">
        <v>346625</v>
      </c>
      <c r="J13" s="22">
        <v>1005056</v>
      </c>
      <c r="K13" s="22">
        <v>357280</v>
      </c>
      <c r="L13" s="22">
        <v>370772</v>
      </c>
      <c r="M13" s="22">
        <v>384921</v>
      </c>
      <c r="N13" s="22">
        <v>1112973</v>
      </c>
      <c r="O13" s="22"/>
      <c r="P13" s="22"/>
      <c r="Q13" s="22"/>
      <c r="R13" s="22"/>
      <c r="S13" s="22"/>
      <c r="T13" s="22"/>
      <c r="U13" s="22"/>
      <c r="V13" s="22"/>
      <c r="W13" s="22">
        <v>2118029</v>
      </c>
      <c r="X13" s="22">
        <v>1757982</v>
      </c>
      <c r="Y13" s="22">
        <v>360047</v>
      </c>
      <c r="Z13" s="23">
        <v>20.480698892252594</v>
      </c>
      <c r="AA13" s="20">
        <v>3515964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44279003</v>
      </c>
      <c r="F26" s="22">
        <v>44279003</v>
      </c>
      <c r="G26" s="22">
        <v>18449536</v>
      </c>
      <c r="H26" s="22"/>
      <c r="I26" s="22"/>
      <c r="J26" s="22">
        <v>18449536</v>
      </c>
      <c r="K26" s="22"/>
      <c r="L26" s="22"/>
      <c r="M26" s="22">
        <v>14600177</v>
      </c>
      <c r="N26" s="22">
        <v>14600177</v>
      </c>
      <c r="O26" s="22"/>
      <c r="P26" s="22"/>
      <c r="Q26" s="22"/>
      <c r="R26" s="22"/>
      <c r="S26" s="22"/>
      <c r="T26" s="22"/>
      <c r="U26" s="22"/>
      <c r="V26" s="22"/>
      <c r="W26" s="22">
        <v>33049713</v>
      </c>
      <c r="X26" s="22">
        <v>22139502</v>
      </c>
      <c r="Y26" s="22">
        <v>10910211</v>
      </c>
      <c r="Z26" s="23">
        <v>49.279387585140803</v>
      </c>
      <c r="AA26" s="20">
        <v>44279003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48940548</v>
      </c>
      <c r="D33" s="29">
        <f t="shared" ref="D33:Y33" si="0">SUM(D6:D32)</f>
        <v>0</v>
      </c>
      <c r="E33" s="30">
        <f t="shared" si="0"/>
        <v>100702937</v>
      </c>
      <c r="F33" s="31">
        <f t="shared" si="0"/>
        <v>100702937</v>
      </c>
      <c r="G33" s="31">
        <f t="shared" si="0"/>
        <v>23577990</v>
      </c>
      <c r="H33" s="31">
        <f t="shared" si="0"/>
        <v>5203768</v>
      </c>
      <c r="I33" s="31">
        <f t="shared" si="0"/>
        <v>5225498</v>
      </c>
      <c r="J33" s="31">
        <f t="shared" si="0"/>
        <v>34007256</v>
      </c>
      <c r="K33" s="31">
        <f t="shared" si="0"/>
        <v>5206796</v>
      </c>
      <c r="L33" s="31">
        <f t="shared" si="0"/>
        <v>5241094</v>
      </c>
      <c r="M33" s="31">
        <f t="shared" si="0"/>
        <v>19877730</v>
      </c>
      <c r="N33" s="31">
        <f t="shared" si="0"/>
        <v>30325620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64332876</v>
      </c>
      <c r="X33" s="31">
        <f t="shared" si="0"/>
        <v>50351478</v>
      </c>
      <c r="Y33" s="31">
        <f t="shared" si="0"/>
        <v>13981398</v>
      </c>
      <c r="Z33" s="32">
        <f>+IF(X33&lt;&gt;0,+(Y33/X33)*100,0)</f>
        <v>27.76760197585461</v>
      </c>
      <c r="AA33" s="29">
        <f>SUM(AA6:AA32)</f>
        <v>100702937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10252862</v>
      </c>
      <c r="D35" s="20"/>
      <c r="E35" s="21">
        <v>8752666</v>
      </c>
      <c r="F35" s="22">
        <v>8752666</v>
      </c>
      <c r="G35" s="22">
        <v>532399</v>
      </c>
      <c r="H35" s="22">
        <v>616623</v>
      </c>
      <c r="I35" s="22">
        <v>605330</v>
      </c>
      <c r="J35" s="22">
        <v>1754352</v>
      </c>
      <c r="K35" s="22">
        <v>667988</v>
      </c>
      <c r="L35" s="22">
        <v>581299</v>
      </c>
      <c r="M35" s="22">
        <v>581503</v>
      </c>
      <c r="N35" s="22">
        <v>1830790</v>
      </c>
      <c r="O35" s="22"/>
      <c r="P35" s="22"/>
      <c r="Q35" s="22"/>
      <c r="R35" s="22"/>
      <c r="S35" s="22"/>
      <c r="T35" s="22"/>
      <c r="U35" s="22"/>
      <c r="V35" s="22"/>
      <c r="W35" s="22">
        <v>3585142</v>
      </c>
      <c r="X35" s="22">
        <v>4376346</v>
      </c>
      <c r="Y35" s="22">
        <v>-791204</v>
      </c>
      <c r="Z35" s="23">
        <v>-18.07910069267832</v>
      </c>
      <c r="AA35" s="20">
        <v>8752666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126400</v>
      </c>
      <c r="D38" s="20"/>
      <c r="E38" s="21">
        <v>175952</v>
      </c>
      <c r="F38" s="22">
        <v>175952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87978</v>
      </c>
      <c r="Y38" s="22">
        <v>-87978</v>
      </c>
      <c r="Z38" s="23">
        <v>-100</v>
      </c>
      <c r="AA38" s="20">
        <v>175952</v>
      </c>
    </row>
    <row r="39" spans="1:27" x14ac:dyDescent="0.25">
      <c r="A39" s="19" t="s">
        <v>65</v>
      </c>
      <c r="B39" s="15" t="s">
        <v>32</v>
      </c>
      <c r="C39" s="20">
        <v>23747102</v>
      </c>
      <c r="D39" s="20"/>
      <c r="E39" s="21">
        <v>7335111</v>
      </c>
      <c r="F39" s="22">
        <v>7335111</v>
      </c>
      <c r="G39" s="22"/>
      <c r="H39" s="22"/>
      <c r="I39" s="22">
        <v>-38331949</v>
      </c>
      <c r="J39" s="22">
        <v>-38331949</v>
      </c>
      <c r="K39" s="22"/>
      <c r="L39" s="22"/>
      <c r="M39" s="22">
        <v>45192723</v>
      </c>
      <c r="N39" s="22">
        <v>45192723</v>
      </c>
      <c r="O39" s="22"/>
      <c r="P39" s="22"/>
      <c r="Q39" s="22"/>
      <c r="R39" s="22"/>
      <c r="S39" s="22"/>
      <c r="T39" s="22"/>
      <c r="U39" s="22"/>
      <c r="V39" s="22"/>
      <c r="W39" s="22">
        <v>6860774</v>
      </c>
      <c r="X39" s="22">
        <v>3667554</v>
      </c>
      <c r="Y39" s="22">
        <v>3193220</v>
      </c>
      <c r="Z39" s="23">
        <v>87.066748028795217</v>
      </c>
      <c r="AA39" s="20">
        <v>7335111</v>
      </c>
    </row>
    <row r="40" spans="1:27" x14ac:dyDescent="0.25">
      <c r="A40" s="19" t="s">
        <v>66</v>
      </c>
      <c r="B40" s="15" t="s">
        <v>32</v>
      </c>
      <c r="C40" s="20">
        <v>32602432</v>
      </c>
      <c r="D40" s="20"/>
      <c r="E40" s="21">
        <v>1316360</v>
      </c>
      <c r="F40" s="22">
        <v>1316360</v>
      </c>
      <c r="G40" s="22"/>
      <c r="H40" s="22">
        <v>1032872</v>
      </c>
      <c r="I40" s="22">
        <v>803345</v>
      </c>
      <c r="J40" s="22">
        <v>1836217</v>
      </c>
      <c r="K40" s="22">
        <v>803345</v>
      </c>
      <c r="L40" s="22">
        <v>803345</v>
      </c>
      <c r="M40" s="22">
        <v>803345</v>
      </c>
      <c r="N40" s="22">
        <v>2410035</v>
      </c>
      <c r="O40" s="22"/>
      <c r="P40" s="22"/>
      <c r="Q40" s="22"/>
      <c r="R40" s="22"/>
      <c r="S40" s="22"/>
      <c r="T40" s="22"/>
      <c r="U40" s="22"/>
      <c r="V40" s="22"/>
      <c r="W40" s="22">
        <v>4246252</v>
      </c>
      <c r="X40" s="22">
        <v>658182</v>
      </c>
      <c r="Y40" s="22">
        <v>3588070</v>
      </c>
      <c r="Z40" s="23">
        <v>545.14860631253964</v>
      </c>
      <c r="AA40" s="20">
        <v>1316360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26788615</v>
      </c>
      <c r="D42" s="20"/>
      <c r="E42" s="21">
        <v>29137656</v>
      </c>
      <c r="F42" s="22">
        <v>29137656</v>
      </c>
      <c r="G42" s="22">
        <v>2420379</v>
      </c>
      <c r="H42" s="22">
        <v>2420379</v>
      </c>
      <c r="I42" s="22">
        <v>263250</v>
      </c>
      <c r="J42" s="22">
        <v>5104008</v>
      </c>
      <c r="K42" s="22">
        <v>2446461</v>
      </c>
      <c r="L42" s="22">
        <v>4840758</v>
      </c>
      <c r="M42" s="22"/>
      <c r="N42" s="22">
        <v>7287219</v>
      </c>
      <c r="O42" s="22"/>
      <c r="P42" s="22"/>
      <c r="Q42" s="22"/>
      <c r="R42" s="22"/>
      <c r="S42" s="22"/>
      <c r="T42" s="22"/>
      <c r="U42" s="22"/>
      <c r="V42" s="22"/>
      <c r="W42" s="22">
        <v>12391227</v>
      </c>
      <c r="X42" s="22">
        <v>14568828</v>
      </c>
      <c r="Y42" s="22">
        <v>-2177601</v>
      </c>
      <c r="Z42" s="23">
        <v>-14.946988186009197</v>
      </c>
      <c r="AA42" s="20">
        <v>29137656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111950</v>
      </c>
      <c r="J44" s="22">
        <v>111950</v>
      </c>
      <c r="K44" s="22">
        <v>-111950</v>
      </c>
      <c r="L44" s="22"/>
      <c r="M44" s="22"/>
      <c r="N44" s="22">
        <v>-111950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418571</v>
      </c>
      <c r="D45" s="20"/>
      <c r="E45" s="21">
        <v>699175</v>
      </c>
      <c r="F45" s="22">
        <v>699175</v>
      </c>
      <c r="G45" s="22">
        <v>5005</v>
      </c>
      <c r="H45" s="22">
        <v>5189</v>
      </c>
      <c r="I45" s="22">
        <v>5090</v>
      </c>
      <c r="J45" s="22">
        <v>15284</v>
      </c>
      <c r="K45" s="22">
        <v>5717</v>
      </c>
      <c r="L45" s="22">
        <v>4850</v>
      </c>
      <c r="M45" s="22">
        <v>133598</v>
      </c>
      <c r="N45" s="22">
        <v>144165</v>
      </c>
      <c r="O45" s="22"/>
      <c r="P45" s="22"/>
      <c r="Q45" s="22"/>
      <c r="R45" s="22"/>
      <c r="S45" s="22"/>
      <c r="T45" s="22"/>
      <c r="U45" s="22"/>
      <c r="V45" s="22"/>
      <c r="W45" s="22">
        <v>159449</v>
      </c>
      <c r="X45" s="22">
        <v>349590</v>
      </c>
      <c r="Y45" s="22">
        <v>-190141</v>
      </c>
      <c r="Z45" s="23">
        <v>-54.389713664578508</v>
      </c>
      <c r="AA45" s="20">
        <v>699175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93935982</v>
      </c>
      <c r="D48" s="29">
        <f t="shared" ref="D48:Y48" si="1">SUM(D35:D47)</f>
        <v>0</v>
      </c>
      <c r="E48" s="30">
        <f t="shared" si="1"/>
        <v>47416920</v>
      </c>
      <c r="F48" s="31">
        <f t="shared" si="1"/>
        <v>47416920</v>
      </c>
      <c r="G48" s="31">
        <f t="shared" si="1"/>
        <v>2957783</v>
      </c>
      <c r="H48" s="31">
        <f t="shared" si="1"/>
        <v>4075063</v>
      </c>
      <c r="I48" s="31">
        <f t="shared" si="1"/>
        <v>-36542984</v>
      </c>
      <c r="J48" s="31">
        <f t="shared" si="1"/>
        <v>-29510138</v>
      </c>
      <c r="K48" s="31">
        <f t="shared" si="1"/>
        <v>3811561</v>
      </c>
      <c r="L48" s="31">
        <f t="shared" si="1"/>
        <v>6230252</v>
      </c>
      <c r="M48" s="31">
        <f t="shared" si="1"/>
        <v>46711169</v>
      </c>
      <c r="N48" s="31">
        <f t="shared" si="1"/>
        <v>56752982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27242844</v>
      </c>
      <c r="X48" s="31">
        <f t="shared" si="1"/>
        <v>23708478</v>
      </c>
      <c r="Y48" s="31">
        <f t="shared" si="1"/>
        <v>3534366</v>
      </c>
      <c r="Z48" s="32">
        <f>+IF(X48&lt;&gt;0,+(Y48/X48)*100,0)</f>
        <v>14.907603938135546</v>
      </c>
      <c r="AA48" s="29">
        <f>SUM(AA35:AA47)</f>
        <v>47416920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-44995434</v>
      </c>
      <c r="D49" s="39">
        <f t="shared" si="2"/>
        <v>0</v>
      </c>
      <c r="E49" s="40">
        <f t="shared" si="2"/>
        <v>53286017</v>
      </c>
      <c r="F49" s="41">
        <f t="shared" si="2"/>
        <v>53286017</v>
      </c>
      <c r="G49" s="41">
        <f t="shared" si="2"/>
        <v>20620207</v>
      </c>
      <c r="H49" s="41">
        <f t="shared" si="2"/>
        <v>1128705</v>
      </c>
      <c r="I49" s="41">
        <f t="shared" si="2"/>
        <v>41768482</v>
      </c>
      <c r="J49" s="41">
        <f t="shared" si="2"/>
        <v>63517394</v>
      </c>
      <c r="K49" s="41">
        <f t="shared" si="2"/>
        <v>1395235</v>
      </c>
      <c r="L49" s="41">
        <f t="shared" si="2"/>
        <v>-989158</v>
      </c>
      <c r="M49" s="41">
        <f t="shared" si="2"/>
        <v>-26833439</v>
      </c>
      <c r="N49" s="41">
        <f t="shared" si="2"/>
        <v>-26427362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37090032</v>
      </c>
      <c r="X49" s="41">
        <f t="shared" si="2"/>
        <v>26643000</v>
      </c>
      <c r="Y49" s="41">
        <f t="shared" si="2"/>
        <v>10447032</v>
      </c>
      <c r="Z49" s="42">
        <f>+IF(X49&lt;&gt;0,+(Y49/X49)*100,0)</f>
        <v>39.21116991329805</v>
      </c>
      <c r="AA49" s="39">
        <f>+AA33-AA48</f>
        <v>53286017</v>
      </c>
    </row>
    <row r="50" spans="1:27" x14ac:dyDescent="0.25">
      <c r="A50" s="43" t="s">
        <v>75</v>
      </c>
      <c r="B50" s="15" t="s">
        <v>32</v>
      </c>
      <c r="C50" s="20">
        <v>7848750</v>
      </c>
      <c r="D50" s="20"/>
      <c r="E50" s="21"/>
      <c r="F50" s="22"/>
      <c r="G50" s="22"/>
      <c r="H50" s="22"/>
      <c r="I50" s="22"/>
      <c r="J50" s="22"/>
      <c r="K50" s="22">
        <v>907302</v>
      </c>
      <c r="L50" s="22">
        <v>762620</v>
      </c>
      <c r="M50" s="22">
        <v>3931414</v>
      </c>
      <c r="N50" s="22">
        <v>5601336</v>
      </c>
      <c r="O50" s="22"/>
      <c r="P50" s="22"/>
      <c r="Q50" s="22"/>
      <c r="R50" s="22"/>
      <c r="S50" s="22"/>
      <c r="T50" s="22"/>
      <c r="U50" s="22"/>
      <c r="V50" s="22"/>
      <c r="W50" s="22">
        <v>5601336</v>
      </c>
      <c r="X50" s="22"/>
      <c r="Y50" s="22">
        <v>5601336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-37146684</v>
      </c>
      <c r="D52" s="48">
        <f t="shared" si="3"/>
        <v>0</v>
      </c>
      <c r="E52" s="49">
        <f t="shared" si="3"/>
        <v>53286017</v>
      </c>
      <c r="F52" s="50">
        <f t="shared" si="3"/>
        <v>53286017</v>
      </c>
      <c r="G52" s="50">
        <f t="shared" si="3"/>
        <v>20620207</v>
      </c>
      <c r="H52" s="50">
        <f t="shared" si="3"/>
        <v>1128705</v>
      </c>
      <c r="I52" s="50">
        <f t="shared" si="3"/>
        <v>41768482</v>
      </c>
      <c r="J52" s="50">
        <f t="shared" si="3"/>
        <v>63517394</v>
      </c>
      <c r="K52" s="50">
        <f t="shared" si="3"/>
        <v>2302537</v>
      </c>
      <c r="L52" s="50">
        <f t="shared" si="3"/>
        <v>-226538</v>
      </c>
      <c r="M52" s="50">
        <f t="shared" si="3"/>
        <v>-22902025</v>
      </c>
      <c r="N52" s="50">
        <f t="shared" si="3"/>
        <v>-20826026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42691368</v>
      </c>
      <c r="X52" s="50">
        <f t="shared" si="3"/>
        <v>26643000</v>
      </c>
      <c r="Y52" s="50">
        <f t="shared" si="3"/>
        <v>16048368</v>
      </c>
      <c r="Z52" s="51">
        <f>+IF(X52&lt;&gt;0,+(Y52/X52)*100,0)</f>
        <v>60.234838419096945</v>
      </c>
      <c r="AA52" s="48">
        <f>SUM(AA49:AA51)</f>
        <v>53286017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-37146684</v>
      </c>
      <c r="D54" s="54">
        <f>+D52-D53</f>
        <v>0</v>
      </c>
      <c r="E54" s="55">
        <f t="shared" si="4"/>
        <v>53286017</v>
      </c>
      <c r="F54" s="56">
        <f t="shared" si="4"/>
        <v>53286017</v>
      </c>
      <c r="G54" s="56">
        <f t="shared" si="4"/>
        <v>20620207</v>
      </c>
      <c r="H54" s="56">
        <f t="shared" si="4"/>
        <v>1128705</v>
      </c>
      <c r="I54" s="56">
        <f t="shared" si="4"/>
        <v>41768482</v>
      </c>
      <c r="J54" s="56">
        <f t="shared" si="4"/>
        <v>63517394</v>
      </c>
      <c r="K54" s="56">
        <f t="shared" si="4"/>
        <v>2302537</v>
      </c>
      <c r="L54" s="56">
        <f t="shared" si="4"/>
        <v>-226538</v>
      </c>
      <c r="M54" s="56">
        <f t="shared" si="4"/>
        <v>-22902025</v>
      </c>
      <c r="N54" s="56">
        <f t="shared" si="4"/>
        <v>-20826026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42691368</v>
      </c>
      <c r="X54" s="56">
        <f t="shared" si="4"/>
        <v>26643000</v>
      </c>
      <c r="Y54" s="56">
        <f t="shared" si="4"/>
        <v>16048368</v>
      </c>
      <c r="Z54" s="57">
        <f>+IF(X54&lt;&gt;0,+(Y54/X54)*100,0)</f>
        <v>60.234838419096945</v>
      </c>
      <c r="AA54" s="54">
        <f>+AA52-AA53</f>
        <v>53286017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-37146684</v>
      </c>
      <c r="D57" s="48">
        <f>SUM(D54:D56)</f>
        <v>0</v>
      </c>
      <c r="E57" s="49">
        <f t="shared" si="5"/>
        <v>53286017</v>
      </c>
      <c r="F57" s="50">
        <f t="shared" si="5"/>
        <v>53286017</v>
      </c>
      <c r="G57" s="50">
        <f t="shared" si="5"/>
        <v>20620207</v>
      </c>
      <c r="H57" s="50">
        <f t="shared" si="5"/>
        <v>1128705</v>
      </c>
      <c r="I57" s="50">
        <f t="shared" si="5"/>
        <v>41768482</v>
      </c>
      <c r="J57" s="50">
        <f t="shared" si="5"/>
        <v>63517394</v>
      </c>
      <c r="K57" s="50">
        <f t="shared" si="5"/>
        <v>2302537</v>
      </c>
      <c r="L57" s="50">
        <f t="shared" si="5"/>
        <v>-226538</v>
      </c>
      <c r="M57" s="50">
        <f t="shared" si="5"/>
        <v>-22902025</v>
      </c>
      <c r="N57" s="50">
        <f t="shared" si="5"/>
        <v>-20826026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42691368</v>
      </c>
      <c r="X57" s="50">
        <f t="shared" si="5"/>
        <v>26643000</v>
      </c>
      <c r="Y57" s="50">
        <f t="shared" si="5"/>
        <v>16048368</v>
      </c>
      <c r="Z57" s="51">
        <f>+IF(X57&lt;&gt;0,+(Y57/X57)*100,0)</f>
        <v>60.234838419096945</v>
      </c>
      <c r="AA57" s="48">
        <f>SUM(AA54:AA56)</f>
        <v>53286017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-37146684</v>
      </c>
      <c r="D60" s="65">
        <f>SUM(D57:D59)</f>
        <v>0</v>
      </c>
      <c r="E60" s="66">
        <f t="shared" si="6"/>
        <v>53286017</v>
      </c>
      <c r="F60" s="67">
        <f t="shared" si="6"/>
        <v>53286017</v>
      </c>
      <c r="G60" s="67">
        <f t="shared" si="6"/>
        <v>20620207</v>
      </c>
      <c r="H60" s="67">
        <f t="shared" si="6"/>
        <v>1128705</v>
      </c>
      <c r="I60" s="67">
        <f t="shared" si="6"/>
        <v>41768482</v>
      </c>
      <c r="J60" s="67">
        <f t="shared" si="6"/>
        <v>63517394</v>
      </c>
      <c r="K60" s="67">
        <f t="shared" si="6"/>
        <v>2302537</v>
      </c>
      <c r="L60" s="67">
        <f t="shared" si="6"/>
        <v>-226538</v>
      </c>
      <c r="M60" s="67">
        <f t="shared" si="6"/>
        <v>-22902025</v>
      </c>
      <c r="N60" s="67">
        <f t="shared" si="6"/>
        <v>-20826026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42691368</v>
      </c>
      <c r="X60" s="67">
        <f t="shared" si="6"/>
        <v>26643000</v>
      </c>
      <c r="Y60" s="67">
        <f t="shared" si="6"/>
        <v>16048368</v>
      </c>
      <c r="Z60" s="68">
        <f>+IF(X60&lt;&gt;0,+(Y60/X60)*100,0)</f>
        <v>60.234838419096945</v>
      </c>
      <c r="AA60" s="65">
        <f>SUM(AA57:AA59)</f>
        <v>53286017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-6666354</v>
      </c>
      <c r="Y6" s="22">
        <v>6666354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-255096</v>
      </c>
      <c r="Y7" s="22">
        <v>255096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/>
      <c r="E8" s="21">
        <v>388221813</v>
      </c>
      <c r="F8" s="22">
        <v>388221813</v>
      </c>
      <c r="G8" s="22">
        <v>34098298</v>
      </c>
      <c r="H8" s="22">
        <v>30468465</v>
      </c>
      <c r="I8" s="22">
        <v>32594005</v>
      </c>
      <c r="J8" s="22">
        <v>97160768</v>
      </c>
      <c r="K8" s="22">
        <v>30455764</v>
      </c>
      <c r="L8" s="22">
        <v>29893082</v>
      </c>
      <c r="M8" s="22">
        <v>28883086</v>
      </c>
      <c r="N8" s="22">
        <v>89231932</v>
      </c>
      <c r="O8" s="22"/>
      <c r="P8" s="22"/>
      <c r="Q8" s="22"/>
      <c r="R8" s="22"/>
      <c r="S8" s="22"/>
      <c r="T8" s="22"/>
      <c r="U8" s="22"/>
      <c r="V8" s="22"/>
      <c r="W8" s="22">
        <v>186392700</v>
      </c>
      <c r="X8" s="22">
        <v>194110908</v>
      </c>
      <c r="Y8" s="22">
        <v>-7718208</v>
      </c>
      <c r="Z8" s="23">
        <v>-3.9761845841244527</v>
      </c>
      <c r="AA8" s="20">
        <v>388221813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-62400</v>
      </c>
      <c r="Y9" s="22">
        <v>62400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69194</v>
      </c>
      <c r="F10" s="22">
        <v>69194</v>
      </c>
      <c r="G10" s="22"/>
      <c r="H10" s="22">
        <v>335736</v>
      </c>
      <c r="I10" s="22">
        <v>197423</v>
      </c>
      <c r="J10" s="22">
        <v>533159</v>
      </c>
      <c r="K10" s="22">
        <v>487416</v>
      </c>
      <c r="L10" s="22">
        <v>679483</v>
      </c>
      <c r="M10" s="22">
        <v>137348</v>
      </c>
      <c r="N10" s="22">
        <v>1304247</v>
      </c>
      <c r="O10" s="22"/>
      <c r="P10" s="22"/>
      <c r="Q10" s="22"/>
      <c r="R10" s="22"/>
      <c r="S10" s="22"/>
      <c r="T10" s="22"/>
      <c r="U10" s="22"/>
      <c r="V10" s="22"/>
      <c r="W10" s="22">
        <v>1837406</v>
      </c>
      <c r="X10" s="22">
        <v>34596</v>
      </c>
      <c r="Y10" s="22">
        <v>1802810</v>
      </c>
      <c r="Z10" s="23">
        <v>5211.0359579142096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3166174</v>
      </c>
      <c r="D20" s="20"/>
      <c r="E20" s="21">
        <v>1428398</v>
      </c>
      <c r="F20" s="22">
        <v>1428398</v>
      </c>
      <c r="G20" s="22">
        <v>25751</v>
      </c>
      <c r="H20" s="22">
        <v>22356</v>
      </c>
      <c r="I20" s="22">
        <v>8799373</v>
      </c>
      <c r="J20" s="22">
        <v>8847480</v>
      </c>
      <c r="K20" s="22">
        <v>527704</v>
      </c>
      <c r="L20" s="22">
        <v>606560</v>
      </c>
      <c r="M20" s="22">
        <v>11788</v>
      </c>
      <c r="N20" s="22">
        <v>1146052</v>
      </c>
      <c r="O20" s="22"/>
      <c r="P20" s="22"/>
      <c r="Q20" s="22"/>
      <c r="R20" s="22"/>
      <c r="S20" s="22"/>
      <c r="T20" s="22"/>
      <c r="U20" s="22"/>
      <c r="V20" s="22"/>
      <c r="W20" s="22">
        <v>9993532</v>
      </c>
      <c r="X20" s="22">
        <v>714192</v>
      </c>
      <c r="Y20" s="22">
        <v>9279340</v>
      </c>
      <c r="Z20" s="18">
        <v>1299.278065282165</v>
      </c>
      <c r="AA20" s="20">
        <v>1428398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49519103</v>
      </c>
      <c r="D26" s="20"/>
      <c r="E26" s="21">
        <v>106474877</v>
      </c>
      <c r="F26" s="22">
        <v>106474877</v>
      </c>
      <c r="G26" s="22">
        <v>44364558</v>
      </c>
      <c r="H26" s="22"/>
      <c r="I26" s="22"/>
      <c r="J26" s="22">
        <v>44364558</v>
      </c>
      <c r="K26" s="22"/>
      <c r="L26" s="22"/>
      <c r="M26" s="22">
        <v>35491677</v>
      </c>
      <c r="N26" s="22">
        <v>35491677</v>
      </c>
      <c r="O26" s="22"/>
      <c r="P26" s="22"/>
      <c r="Q26" s="22"/>
      <c r="R26" s="22"/>
      <c r="S26" s="22"/>
      <c r="T26" s="22"/>
      <c r="U26" s="22"/>
      <c r="V26" s="22"/>
      <c r="W26" s="22">
        <v>79856235</v>
      </c>
      <c r="X26" s="22">
        <v>53237436</v>
      </c>
      <c r="Y26" s="22">
        <v>26618799</v>
      </c>
      <c r="Z26" s="23">
        <v>50.00015214857455</v>
      </c>
      <c r="AA26" s="20">
        <v>106474877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409346602</v>
      </c>
      <c r="D33" s="29">
        <f t="shared" ref="D33:Y33" si="0">SUM(D6:D32)</f>
        <v>0</v>
      </c>
      <c r="E33" s="30">
        <f t="shared" si="0"/>
        <v>482226580</v>
      </c>
      <c r="F33" s="31">
        <f t="shared" si="0"/>
        <v>482226580</v>
      </c>
      <c r="G33" s="31">
        <f t="shared" si="0"/>
        <v>78488607</v>
      </c>
      <c r="H33" s="31">
        <f t="shared" si="0"/>
        <v>30826557</v>
      </c>
      <c r="I33" s="31">
        <f t="shared" si="0"/>
        <v>41590801</v>
      </c>
      <c r="J33" s="31">
        <f t="shared" si="0"/>
        <v>150905965</v>
      </c>
      <c r="K33" s="31">
        <f t="shared" si="0"/>
        <v>31470884</v>
      </c>
      <c r="L33" s="31">
        <f t="shared" si="0"/>
        <v>31179125</v>
      </c>
      <c r="M33" s="31">
        <f t="shared" si="0"/>
        <v>64523899</v>
      </c>
      <c r="N33" s="31">
        <f t="shared" si="0"/>
        <v>127173908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278079873</v>
      </c>
      <c r="X33" s="31">
        <f t="shared" si="0"/>
        <v>241113282</v>
      </c>
      <c r="Y33" s="31">
        <f t="shared" si="0"/>
        <v>36966591</v>
      </c>
      <c r="Z33" s="32">
        <f>+IF(X33&lt;&gt;0,+(Y33/X33)*100,0)</f>
        <v>15.33162781136213</v>
      </c>
      <c r="AA33" s="29">
        <f>SUM(AA6:AA32)</f>
        <v>482226580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50108074</v>
      </c>
      <c r="D35" s="20"/>
      <c r="E35" s="21">
        <v>70498702</v>
      </c>
      <c r="F35" s="22">
        <v>70498702</v>
      </c>
      <c r="G35" s="22">
        <v>4661659</v>
      </c>
      <c r="H35" s="22">
        <v>4172895</v>
      </c>
      <c r="I35" s="22">
        <v>4437724</v>
      </c>
      <c r="J35" s="22">
        <v>13272278</v>
      </c>
      <c r="K35" s="22">
        <v>4250473</v>
      </c>
      <c r="L35" s="22">
        <v>5034262</v>
      </c>
      <c r="M35" s="22">
        <v>4175478</v>
      </c>
      <c r="N35" s="22">
        <v>13460213</v>
      </c>
      <c r="O35" s="22"/>
      <c r="P35" s="22"/>
      <c r="Q35" s="22"/>
      <c r="R35" s="22"/>
      <c r="S35" s="22"/>
      <c r="T35" s="22"/>
      <c r="U35" s="22"/>
      <c r="V35" s="22"/>
      <c r="W35" s="22">
        <v>26732491</v>
      </c>
      <c r="X35" s="22">
        <v>35249376</v>
      </c>
      <c r="Y35" s="22">
        <v>-8516885</v>
      </c>
      <c r="Z35" s="23">
        <v>-24.161803601856668</v>
      </c>
      <c r="AA35" s="20">
        <v>70498702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98405</v>
      </c>
      <c r="D38" s="20"/>
      <c r="E38" s="21">
        <v>727260</v>
      </c>
      <c r="F38" s="22">
        <v>727260</v>
      </c>
      <c r="G38" s="22"/>
      <c r="H38" s="22">
        <v>79598</v>
      </c>
      <c r="I38" s="22"/>
      <c r="J38" s="22">
        <v>79598</v>
      </c>
      <c r="K38" s="22">
        <v>22376</v>
      </c>
      <c r="L38" s="22">
        <v>44298</v>
      </c>
      <c r="M38" s="22">
        <v>2507</v>
      </c>
      <c r="N38" s="22">
        <v>69181</v>
      </c>
      <c r="O38" s="22"/>
      <c r="P38" s="22"/>
      <c r="Q38" s="22"/>
      <c r="R38" s="22"/>
      <c r="S38" s="22"/>
      <c r="T38" s="22"/>
      <c r="U38" s="22"/>
      <c r="V38" s="22"/>
      <c r="W38" s="22">
        <v>148779</v>
      </c>
      <c r="X38" s="22">
        <v>363630</v>
      </c>
      <c r="Y38" s="22">
        <v>-214851</v>
      </c>
      <c r="Z38" s="23">
        <v>-59.085058988532303</v>
      </c>
      <c r="AA38" s="20">
        <v>727260</v>
      </c>
    </row>
    <row r="39" spans="1:27" x14ac:dyDescent="0.25">
      <c r="A39" s="19" t="s">
        <v>65</v>
      </c>
      <c r="B39" s="15" t="s">
        <v>32</v>
      </c>
      <c r="C39" s="20">
        <v>58288861</v>
      </c>
      <c r="D39" s="20"/>
      <c r="E39" s="21">
        <v>33646014</v>
      </c>
      <c r="F39" s="22">
        <v>33646014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16823010</v>
      </c>
      <c r="Y39" s="22">
        <v>-16823010</v>
      </c>
      <c r="Z39" s="23">
        <v>-100</v>
      </c>
      <c r="AA39" s="20">
        <v>33646014</v>
      </c>
    </row>
    <row r="40" spans="1:27" x14ac:dyDescent="0.25">
      <c r="A40" s="19" t="s">
        <v>66</v>
      </c>
      <c r="B40" s="15" t="s">
        <v>32</v>
      </c>
      <c r="C40" s="20">
        <v>65774659</v>
      </c>
      <c r="D40" s="20"/>
      <c r="E40" s="21">
        <v>82658410</v>
      </c>
      <c r="F40" s="22">
        <v>82658410</v>
      </c>
      <c r="G40" s="22">
        <v>2067688</v>
      </c>
      <c r="H40" s="22">
        <v>11171081</v>
      </c>
      <c r="I40" s="22">
        <v>-12502922</v>
      </c>
      <c r="J40" s="22">
        <v>735847</v>
      </c>
      <c r="K40" s="22">
        <v>247949</v>
      </c>
      <c r="L40" s="22">
        <v>239951</v>
      </c>
      <c r="M40" s="22">
        <v>2598460</v>
      </c>
      <c r="N40" s="22">
        <v>3086360</v>
      </c>
      <c r="O40" s="22"/>
      <c r="P40" s="22"/>
      <c r="Q40" s="22"/>
      <c r="R40" s="22"/>
      <c r="S40" s="22"/>
      <c r="T40" s="22"/>
      <c r="U40" s="22"/>
      <c r="V40" s="22"/>
      <c r="W40" s="22">
        <v>3822207</v>
      </c>
      <c r="X40" s="22">
        <v>41329206</v>
      </c>
      <c r="Y40" s="22">
        <v>-37506999</v>
      </c>
      <c r="Z40" s="23">
        <v>-90.75180152263269</v>
      </c>
      <c r="AA40" s="20">
        <v>82658410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-5231413</v>
      </c>
      <c r="D42" s="20"/>
      <c r="E42" s="21">
        <v>59811333</v>
      </c>
      <c r="F42" s="22">
        <v>59811333</v>
      </c>
      <c r="G42" s="22">
        <v>3110</v>
      </c>
      <c r="H42" s="22">
        <v>686340</v>
      </c>
      <c r="I42" s="22">
        <v>116447</v>
      </c>
      <c r="J42" s="22">
        <v>805897</v>
      </c>
      <c r="K42" s="22">
        <v>1826611</v>
      </c>
      <c r="L42" s="22">
        <v>8283658</v>
      </c>
      <c r="M42" s="22">
        <v>1057355</v>
      </c>
      <c r="N42" s="22">
        <v>11167624</v>
      </c>
      <c r="O42" s="22"/>
      <c r="P42" s="22"/>
      <c r="Q42" s="22"/>
      <c r="R42" s="22"/>
      <c r="S42" s="22"/>
      <c r="T42" s="22"/>
      <c r="U42" s="22"/>
      <c r="V42" s="22"/>
      <c r="W42" s="22">
        <v>11973521</v>
      </c>
      <c r="X42" s="22">
        <v>29905668</v>
      </c>
      <c r="Y42" s="22">
        <v>-17932147</v>
      </c>
      <c r="Z42" s="23">
        <v>-59.962369006437179</v>
      </c>
      <c r="AA42" s="20">
        <v>59811333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23035308</v>
      </c>
      <c r="D45" s="20"/>
      <c r="E45" s="21">
        <v>32466237</v>
      </c>
      <c r="F45" s="22">
        <v>32466237</v>
      </c>
      <c r="G45" s="22">
        <v>2190916</v>
      </c>
      <c r="H45" s="22">
        <v>1826250</v>
      </c>
      <c r="I45" s="22">
        <v>355075</v>
      </c>
      <c r="J45" s="22">
        <v>4372241</v>
      </c>
      <c r="K45" s="22">
        <v>3176823</v>
      </c>
      <c r="L45" s="22">
        <v>1804160</v>
      </c>
      <c r="M45" s="22">
        <v>1832617</v>
      </c>
      <c r="N45" s="22">
        <v>6813600</v>
      </c>
      <c r="O45" s="22"/>
      <c r="P45" s="22"/>
      <c r="Q45" s="22"/>
      <c r="R45" s="22"/>
      <c r="S45" s="22"/>
      <c r="T45" s="22"/>
      <c r="U45" s="22"/>
      <c r="V45" s="22"/>
      <c r="W45" s="22">
        <v>11185841</v>
      </c>
      <c r="X45" s="22">
        <v>16233144</v>
      </c>
      <c r="Y45" s="22">
        <v>-5047303</v>
      </c>
      <c r="Z45" s="23">
        <v>-31.092578246087143</v>
      </c>
      <c r="AA45" s="20">
        <v>32466237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192073894</v>
      </c>
      <c r="D48" s="29">
        <f t="shared" ref="D48:Y48" si="1">SUM(D35:D47)</f>
        <v>0</v>
      </c>
      <c r="E48" s="30">
        <f t="shared" si="1"/>
        <v>279807956</v>
      </c>
      <c r="F48" s="31">
        <f t="shared" si="1"/>
        <v>279807956</v>
      </c>
      <c r="G48" s="31">
        <f t="shared" si="1"/>
        <v>8923373</v>
      </c>
      <c r="H48" s="31">
        <f t="shared" si="1"/>
        <v>17936164</v>
      </c>
      <c r="I48" s="31">
        <f t="shared" si="1"/>
        <v>-7593676</v>
      </c>
      <c r="J48" s="31">
        <f t="shared" si="1"/>
        <v>19265861</v>
      </c>
      <c r="K48" s="31">
        <f t="shared" si="1"/>
        <v>9524232</v>
      </c>
      <c r="L48" s="31">
        <f t="shared" si="1"/>
        <v>15406329</v>
      </c>
      <c r="M48" s="31">
        <f t="shared" si="1"/>
        <v>9666417</v>
      </c>
      <c r="N48" s="31">
        <f t="shared" si="1"/>
        <v>34596978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53862839</v>
      </c>
      <c r="X48" s="31">
        <f t="shared" si="1"/>
        <v>139904034</v>
      </c>
      <c r="Y48" s="31">
        <f t="shared" si="1"/>
        <v>-86041195</v>
      </c>
      <c r="Z48" s="32">
        <f>+IF(X48&lt;&gt;0,+(Y48/X48)*100,0)</f>
        <v>-61.500153026323744</v>
      </c>
      <c r="AA48" s="29">
        <f>SUM(AA35:AA47)</f>
        <v>279807956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217272708</v>
      </c>
      <c r="D49" s="39">
        <f t="shared" si="2"/>
        <v>0</v>
      </c>
      <c r="E49" s="40">
        <f t="shared" si="2"/>
        <v>202418624</v>
      </c>
      <c r="F49" s="41">
        <f t="shared" si="2"/>
        <v>202418624</v>
      </c>
      <c r="G49" s="41">
        <f t="shared" si="2"/>
        <v>69565234</v>
      </c>
      <c r="H49" s="41">
        <f t="shared" si="2"/>
        <v>12890393</v>
      </c>
      <c r="I49" s="41">
        <f t="shared" si="2"/>
        <v>49184477</v>
      </c>
      <c r="J49" s="41">
        <f t="shared" si="2"/>
        <v>131640104</v>
      </c>
      <c r="K49" s="41">
        <f t="shared" si="2"/>
        <v>21946652</v>
      </c>
      <c r="L49" s="41">
        <f t="shared" si="2"/>
        <v>15772796</v>
      </c>
      <c r="M49" s="41">
        <f t="shared" si="2"/>
        <v>54857482</v>
      </c>
      <c r="N49" s="41">
        <f t="shared" si="2"/>
        <v>92576930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224217034</v>
      </c>
      <c r="X49" s="41">
        <f t="shared" si="2"/>
        <v>101209248</v>
      </c>
      <c r="Y49" s="41">
        <f t="shared" si="2"/>
        <v>123007786</v>
      </c>
      <c r="Z49" s="42">
        <f>+IF(X49&lt;&gt;0,+(Y49/X49)*100,0)</f>
        <v>121.53808908845957</v>
      </c>
      <c r="AA49" s="39">
        <f>+AA33-AA48</f>
        <v>202418624</v>
      </c>
    </row>
    <row r="50" spans="1:27" x14ac:dyDescent="0.25">
      <c r="A50" s="43" t="s">
        <v>75</v>
      </c>
      <c r="B50" s="15" t="s">
        <v>32</v>
      </c>
      <c r="C50" s="20">
        <v>149392933</v>
      </c>
      <c r="D50" s="20"/>
      <c r="E50" s="21">
        <v>82886308</v>
      </c>
      <c r="F50" s="22">
        <v>82886308</v>
      </c>
      <c r="G50" s="22"/>
      <c r="H50" s="22">
        <v>18857342</v>
      </c>
      <c r="I50" s="22">
        <v>13744418</v>
      </c>
      <c r="J50" s="22">
        <v>32601760</v>
      </c>
      <c r="K50" s="22">
        <v>16601025</v>
      </c>
      <c r="L50" s="22">
        <v>31917695</v>
      </c>
      <c r="M50" s="22">
        <v>156578</v>
      </c>
      <c r="N50" s="22">
        <v>48675298</v>
      </c>
      <c r="O50" s="22"/>
      <c r="P50" s="22"/>
      <c r="Q50" s="22"/>
      <c r="R50" s="22"/>
      <c r="S50" s="22"/>
      <c r="T50" s="22"/>
      <c r="U50" s="22"/>
      <c r="V50" s="22"/>
      <c r="W50" s="22">
        <v>81277058</v>
      </c>
      <c r="X50" s="22">
        <v>41443152</v>
      </c>
      <c r="Y50" s="22">
        <v>39833906</v>
      </c>
      <c r="Z50" s="23">
        <v>96.116979712353924</v>
      </c>
      <c r="AA50" s="20">
        <v>82886308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366665641</v>
      </c>
      <c r="D52" s="48">
        <f t="shared" si="3"/>
        <v>0</v>
      </c>
      <c r="E52" s="49">
        <f t="shared" si="3"/>
        <v>285304932</v>
      </c>
      <c r="F52" s="50">
        <f t="shared" si="3"/>
        <v>285304932</v>
      </c>
      <c r="G52" s="50">
        <f t="shared" si="3"/>
        <v>69565234</v>
      </c>
      <c r="H52" s="50">
        <f t="shared" si="3"/>
        <v>31747735</v>
      </c>
      <c r="I52" s="50">
        <f t="shared" si="3"/>
        <v>62928895</v>
      </c>
      <c r="J52" s="50">
        <f t="shared" si="3"/>
        <v>164241864</v>
      </c>
      <c r="K52" s="50">
        <f t="shared" si="3"/>
        <v>38547677</v>
      </c>
      <c r="L52" s="50">
        <f t="shared" si="3"/>
        <v>47690491</v>
      </c>
      <c r="M52" s="50">
        <f t="shared" si="3"/>
        <v>55014060</v>
      </c>
      <c r="N52" s="50">
        <f t="shared" si="3"/>
        <v>141252228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305494092</v>
      </c>
      <c r="X52" s="50">
        <f t="shared" si="3"/>
        <v>142652400</v>
      </c>
      <c r="Y52" s="50">
        <f t="shared" si="3"/>
        <v>162841692</v>
      </c>
      <c r="Z52" s="51">
        <f>+IF(X52&lt;&gt;0,+(Y52/X52)*100,0)</f>
        <v>114.15278817601387</v>
      </c>
      <c r="AA52" s="48">
        <f>SUM(AA49:AA51)</f>
        <v>285304932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366665641</v>
      </c>
      <c r="D54" s="54">
        <f>+D52-D53</f>
        <v>0</v>
      </c>
      <c r="E54" s="55">
        <f t="shared" si="4"/>
        <v>285304932</v>
      </c>
      <c r="F54" s="56">
        <f t="shared" si="4"/>
        <v>285304932</v>
      </c>
      <c r="G54" s="56">
        <f t="shared" si="4"/>
        <v>69565234</v>
      </c>
      <c r="H54" s="56">
        <f t="shared" si="4"/>
        <v>31747735</v>
      </c>
      <c r="I54" s="56">
        <f t="shared" si="4"/>
        <v>62928895</v>
      </c>
      <c r="J54" s="56">
        <f t="shared" si="4"/>
        <v>164241864</v>
      </c>
      <c r="K54" s="56">
        <f t="shared" si="4"/>
        <v>38547677</v>
      </c>
      <c r="L54" s="56">
        <f t="shared" si="4"/>
        <v>47690491</v>
      </c>
      <c r="M54" s="56">
        <f t="shared" si="4"/>
        <v>55014060</v>
      </c>
      <c r="N54" s="56">
        <f t="shared" si="4"/>
        <v>141252228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305494092</v>
      </c>
      <c r="X54" s="56">
        <f t="shared" si="4"/>
        <v>142652400</v>
      </c>
      <c r="Y54" s="56">
        <f t="shared" si="4"/>
        <v>162841692</v>
      </c>
      <c r="Z54" s="57">
        <f>+IF(X54&lt;&gt;0,+(Y54/X54)*100,0)</f>
        <v>114.15278817601387</v>
      </c>
      <c r="AA54" s="54">
        <f>+AA52-AA53</f>
        <v>285304932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366665641</v>
      </c>
      <c r="D57" s="48">
        <f>SUM(D54:D56)</f>
        <v>0</v>
      </c>
      <c r="E57" s="49">
        <f t="shared" si="5"/>
        <v>285304932</v>
      </c>
      <c r="F57" s="50">
        <f t="shared" si="5"/>
        <v>285304932</v>
      </c>
      <c r="G57" s="50">
        <f t="shared" si="5"/>
        <v>69565234</v>
      </c>
      <c r="H57" s="50">
        <f t="shared" si="5"/>
        <v>31747735</v>
      </c>
      <c r="I57" s="50">
        <f t="shared" si="5"/>
        <v>62928895</v>
      </c>
      <c r="J57" s="50">
        <f t="shared" si="5"/>
        <v>164241864</v>
      </c>
      <c r="K57" s="50">
        <f t="shared" si="5"/>
        <v>38547677</v>
      </c>
      <c r="L57" s="50">
        <f t="shared" si="5"/>
        <v>47690491</v>
      </c>
      <c r="M57" s="50">
        <f t="shared" si="5"/>
        <v>55014060</v>
      </c>
      <c r="N57" s="50">
        <f t="shared" si="5"/>
        <v>141252228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305494092</v>
      </c>
      <c r="X57" s="50">
        <f t="shared" si="5"/>
        <v>142652400</v>
      </c>
      <c r="Y57" s="50">
        <f t="shared" si="5"/>
        <v>162841692</v>
      </c>
      <c r="Z57" s="51">
        <f>+IF(X57&lt;&gt;0,+(Y57/X57)*100,0)</f>
        <v>114.15278817601387</v>
      </c>
      <c r="AA57" s="48">
        <f>SUM(AA54:AA56)</f>
        <v>285304932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366665641</v>
      </c>
      <c r="D60" s="65">
        <f>SUM(D57:D59)</f>
        <v>0</v>
      </c>
      <c r="E60" s="66">
        <f t="shared" si="6"/>
        <v>285304932</v>
      </c>
      <c r="F60" s="67">
        <f t="shared" si="6"/>
        <v>285304932</v>
      </c>
      <c r="G60" s="67">
        <f t="shared" si="6"/>
        <v>69565234</v>
      </c>
      <c r="H60" s="67">
        <f t="shared" si="6"/>
        <v>31747735</v>
      </c>
      <c r="I60" s="67">
        <f t="shared" si="6"/>
        <v>62928895</v>
      </c>
      <c r="J60" s="67">
        <f t="shared" si="6"/>
        <v>164241864</v>
      </c>
      <c r="K60" s="67">
        <f t="shared" si="6"/>
        <v>38547677</v>
      </c>
      <c r="L60" s="67">
        <f t="shared" si="6"/>
        <v>47690491</v>
      </c>
      <c r="M60" s="67">
        <f t="shared" si="6"/>
        <v>55014060</v>
      </c>
      <c r="N60" s="67">
        <f t="shared" si="6"/>
        <v>141252228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305494092</v>
      </c>
      <c r="X60" s="67">
        <f t="shared" si="6"/>
        <v>142652400</v>
      </c>
      <c r="Y60" s="67">
        <f t="shared" si="6"/>
        <v>162841692</v>
      </c>
      <c r="Z60" s="68">
        <f>+IF(X60&lt;&gt;0,+(Y60/X60)*100,0)</f>
        <v>114.15278817601387</v>
      </c>
      <c r="AA60" s="65">
        <f>SUM(AA57:AA59)</f>
        <v>285304932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-11084070</v>
      </c>
      <c r="D8" s="20"/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>
        <v>-824164</v>
      </c>
      <c r="L8" s="22">
        <v>-848331</v>
      </c>
      <c r="M8" s="22">
        <v>-846679</v>
      </c>
      <c r="N8" s="22">
        <v>-2519174</v>
      </c>
      <c r="O8" s="22"/>
      <c r="P8" s="22"/>
      <c r="Q8" s="22"/>
      <c r="R8" s="22"/>
      <c r="S8" s="22"/>
      <c r="T8" s="22"/>
      <c r="U8" s="22"/>
      <c r="V8" s="22"/>
      <c r="W8" s="22">
        <v>-4704646</v>
      </c>
      <c r="X8" s="22">
        <v>51177432</v>
      </c>
      <c r="Y8" s="22">
        <v>-55882078</v>
      </c>
      <c r="Z8" s="23">
        <v>-109.19281373868075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20365</v>
      </c>
      <c r="D10" s="20"/>
      <c r="E10" s="21">
        <v>29096</v>
      </c>
      <c r="F10" s="22">
        <v>29096</v>
      </c>
      <c r="G10" s="22">
        <v>7738</v>
      </c>
      <c r="H10" s="22"/>
      <c r="I10" s="22"/>
      <c r="J10" s="22">
        <v>7738</v>
      </c>
      <c r="K10" s="22"/>
      <c r="L10" s="22">
        <v>8502</v>
      </c>
      <c r="M10" s="22"/>
      <c r="N10" s="22">
        <v>8502</v>
      </c>
      <c r="O10" s="22"/>
      <c r="P10" s="22"/>
      <c r="Q10" s="22"/>
      <c r="R10" s="22"/>
      <c r="S10" s="22"/>
      <c r="T10" s="22"/>
      <c r="U10" s="22"/>
      <c r="V10" s="22"/>
      <c r="W10" s="22">
        <v>16240</v>
      </c>
      <c r="X10" s="22">
        <v>14550</v>
      </c>
      <c r="Y10" s="22">
        <v>1690</v>
      </c>
      <c r="Z10" s="23">
        <v>11.615120274914089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20196575</v>
      </c>
      <c r="D13" s="20"/>
      <c r="E13" s="21"/>
      <c r="F13" s="22"/>
      <c r="G13" s="22">
        <v>1457416</v>
      </c>
      <c r="H13" s="22">
        <v>1485327</v>
      </c>
      <c r="I13" s="22">
        <v>1509323</v>
      </c>
      <c r="J13" s="22">
        <v>4452066</v>
      </c>
      <c r="K13" s="22">
        <v>1540516</v>
      </c>
      <c r="L13" s="22">
        <v>1569235</v>
      </c>
      <c r="M13" s="22">
        <v>1587678</v>
      </c>
      <c r="N13" s="22">
        <v>4697429</v>
      </c>
      <c r="O13" s="22"/>
      <c r="P13" s="22"/>
      <c r="Q13" s="22"/>
      <c r="R13" s="22"/>
      <c r="S13" s="22"/>
      <c r="T13" s="22"/>
      <c r="U13" s="22"/>
      <c r="V13" s="22"/>
      <c r="W13" s="22">
        <v>9149495</v>
      </c>
      <c r="X13" s="22"/>
      <c r="Y13" s="22">
        <v>9149495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9132870</v>
      </c>
      <c r="D33" s="29">
        <f t="shared" ref="D33:Y33" si="0">SUM(D6:D32)</f>
        <v>0</v>
      </c>
      <c r="E33" s="30">
        <f t="shared" si="0"/>
        <v>102383960</v>
      </c>
      <c r="F33" s="31">
        <f t="shared" si="0"/>
        <v>102383960</v>
      </c>
      <c r="G33" s="31">
        <f t="shared" si="0"/>
        <v>728901</v>
      </c>
      <c r="H33" s="31">
        <f t="shared" si="0"/>
        <v>740876</v>
      </c>
      <c r="I33" s="31">
        <f t="shared" si="0"/>
        <v>804555</v>
      </c>
      <c r="J33" s="31">
        <f t="shared" si="0"/>
        <v>2274332</v>
      </c>
      <c r="K33" s="31">
        <f t="shared" si="0"/>
        <v>716352</v>
      </c>
      <c r="L33" s="31">
        <f t="shared" si="0"/>
        <v>729406</v>
      </c>
      <c r="M33" s="31">
        <f t="shared" si="0"/>
        <v>740999</v>
      </c>
      <c r="N33" s="31">
        <f t="shared" si="0"/>
        <v>2186757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4461089</v>
      </c>
      <c r="X33" s="31">
        <f t="shared" si="0"/>
        <v>51191982</v>
      </c>
      <c r="Y33" s="31">
        <f t="shared" si="0"/>
        <v>-46730893</v>
      </c>
      <c r="Z33" s="32">
        <f>+IF(X33&lt;&gt;0,+(Y33/X33)*100,0)</f>
        <v>-91.285570853654391</v>
      </c>
      <c r="AA33" s="29">
        <f>SUM(AA6:AA32)</f>
        <v>102383960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8502189</v>
      </c>
      <c r="D35" s="20"/>
      <c r="E35" s="21">
        <v>9395345</v>
      </c>
      <c r="F35" s="22">
        <v>9395345</v>
      </c>
      <c r="G35" s="22">
        <v>763964</v>
      </c>
      <c r="H35" s="22">
        <v>703044</v>
      </c>
      <c r="I35" s="22">
        <v>812638</v>
      </c>
      <c r="J35" s="22">
        <v>2279646</v>
      </c>
      <c r="K35" s="22">
        <v>716471</v>
      </c>
      <c r="L35" s="22">
        <v>773818</v>
      </c>
      <c r="M35" s="22">
        <v>769557</v>
      </c>
      <c r="N35" s="22">
        <v>2259846</v>
      </c>
      <c r="O35" s="22"/>
      <c r="P35" s="22"/>
      <c r="Q35" s="22"/>
      <c r="R35" s="22"/>
      <c r="S35" s="22"/>
      <c r="T35" s="22"/>
      <c r="U35" s="22"/>
      <c r="V35" s="22"/>
      <c r="W35" s="22">
        <v>4539492</v>
      </c>
      <c r="X35" s="22">
        <v>4697670</v>
      </c>
      <c r="Y35" s="22">
        <v>-158178</v>
      </c>
      <c r="Z35" s="23">
        <v>-3.3671586126739426</v>
      </c>
      <c r="AA35" s="20">
        <v>9395345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28202</v>
      </c>
      <c r="D38" s="20"/>
      <c r="E38" s="21"/>
      <c r="F38" s="22"/>
      <c r="G38" s="22"/>
      <c r="H38" s="22">
        <v>1037</v>
      </c>
      <c r="I38" s="22">
        <v>33564</v>
      </c>
      <c r="J38" s="22">
        <v>34601</v>
      </c>
      <c r="K38" s="22">
        <v>1729</v>
      </c>
      <c r="L38" s="22">
        <v>1814</v>
      </c>
      <c r="M38" s="22">
        <v>2476</v>
      </c>
      <c r="N38" s="22">
        <v>6019</v>
      </c>
      <c r="O38" s="22"/>
      <c r="P38" s="22"/>
      <c r="Q38" s="22"/>
      <c r="R38" s="22"/>
      <c r="S38" s="22"/>
      <c r="T38" s="22"/>
      <c r="U38" s="22"/>
      <c r="V38" s="22"/>
      <c r="W38" s="22">
        <v>40620</v>
      </c>
      <c r="X38" s="22"/>
      <c r="Y38" s="22">
        <v>40620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61930417</v>
      </c>
      <c r="D39" s="20"/>
      <c r="E39" s="21">
        <v>103140595</v>
      </c>
      <c r="F39" s="22">
        <v>103140595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51570300</v>
      </c>
      <c r="Y39" s="22">
        <v>-51570300</v>
      </c>
      <c r="Z39" s="23">
        <v>-100</v>
      </c>
      <c r="AA39" s="20">
        <v>103140595</v>
      </c>
    </row>
    <row r="40" spans="1:27" x14ac:dyDescent="0.25">
      <c r="A40" s="19" t="s">
        <v>66</v>
      </c>
      <c r="B40" s="15" t="s">
        <v>32</v>
      </c>
      <c r="C40" s="20">
        <v>27232920</v>
      </c>
      <c r="D40" s="20"/>
      <c r="E40" s="21">
        <v>15153000</v>
      </c>
      <c r="F40" s="22">
        <v>15153000</v>
      </c>
      <c r="G40" s="22"/>
      <c r="H40" s="22"/>
      <c r="I40" s="22">
        <v>6600684</v>
      </c>
      <c r="J40" s="22">
        <v>6600684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6600684</v>
      </c>
      <c r="X40" s="22">
        <v>7576500</v>
      </c>
      <c r="Y40" s="22">
        <v>-975816</v>
      </c>
      <c r="Z40" s="23">
        <v>-12.879509008117203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23036880</v>
      </c>
      <c r="D42" s="20"/>
      <c r="E42" s="21">
        <v>2744615</v>
      </c>
      <c r="F42" s="22">
        <v>2744615</v>
      </c>
      <c r="G42" s="22">
        <v>4378558</v>
      </c>
      <c r="H42" s="22">
        <v>4783677</v>
      </c>
      <c r="I42" s="22">
        <v>2354004</v>
      </c>
      <c r="J42" s="22">
        <v>11516239</v>
      </c>
      <c r="K42" s="22">
        <v>3720975</v>
      </c>
      <c r="L42" s="22">
        <v>5008453</v>
      </c>
      <c r="M42" s="22">
        <v>13556106</v>
      </c>
      <c r="N42" s="22">
        <v>22285534</v>
      </c>
      <c r="O42" s="22"/>
      <c r="P42" s="22"/>
      <c r="Q42" s="22"/>
      <c r="R42" s="22"/>
      <c r="S42" s="22"/>
      <c r="T42" s="22"/>
      <c r="U42" s="22"/>
      <c r="V42" s="22"/>
      <c r="W42" s="22">
        <v>33801773</v>
      </c>
      <c r="X42" s="22">
        <v>1372308</v>
      </c>
      <c r="Y42" s="22">
        <v>32429465</v>
      </c>
      <c r="Z42" s="23">
        <v>2363.1331304634236</v>
      </c>
      <c r="AA42" s="20">
        <v>2744615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9519696</v>
      </c>
      <c r="F44" s="22">
        <v>9519696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4759854</v>
      </c>
      <c r="Y44" s="22">
        <v>-4759854</v>
      </c>
      <c r="Z44" s="23">
        <v>-100</v>
      </c>
      <c r="AA44" s="20">
        <v>9519696</v>
      </c>
    </row>
    <row r="45" spans="1:27" x14ac:dyDescent="0.25">
      <c r="A45" s="19" t="s">
        <v>70</v>
      </c>
      <c r="B45" s="15" t="s">
        <v>32</v>
      </c>
      <c r="C45" s="20">
        <v>173344</v>
      </c>
      <c r="D45" s="20"/>
      <c r="E45" s="21">
        <v>77247</v>
      </c>
      <c r="F45" s="22">
        <v>77247</v>
      </c>
      <c r="G45" s="22">
        <v>6446</v>
      </c>
      <c r="H45" s="22">
        <v>5914</v>
      </c>
      <c r="I45" s="22">
        <v>7223</v>
      </c>
      <c r="J45" s="22">
        <v>19583</v>
      </c>
      <c r="K45" s="22">
        <v>6546</v>
      </c>
      <c r="L45" s="22">
        <v>29470</v>
      </c>
      <c r="M45" s="22">
        <v>35291</v>
      </c>
      <c r="N45" s="22">
        <v>71307</v>
      </c>
      <c r="O45" s="22"/>
      <c r="P45" s="22"/>
      <c r="Q45" s="22"/>
      <c r="R45" s="22"/>
      <c r="S45" s="22"/>
      <c r="T45" s="22"/>
      <c r="U45" s="22"/>
      <c r="V45" s="22"/>
      <c r="W45" s="22">
        <v>90890</v>
      </c>
      <c r="X45" s="22">
        <v>38622</v>
      </c>
      <c r="Y45" s="22">
        <v>52268</v>
      </c>
      <c r="Z45" s="23">
        <v>135.33219408627207</v>
      </c>
      <c r="AA45" s="20">
        <v>77247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120903952</v>
      </c>
      <c r="D48" s="29">
        <f t="shared" ref="D48:Y48" si="1">SUM(D35:D47)</f>
        <v>0</v>
      </c>
      <c r="E48" s="30">
        <f t="shared" si="1"/>
        <v>140030498</v>
      </c>
      <c r="F48" s="31">
        <f t="shared" si="1"/>
        <v>140030498</v>
      </c>
      <c r="G48" s="31">
        <f t="shared" si="1"/>
        <v>5148968</v>
      </c>
      <c r="H48" s="31">
        <f t="shared" si="1"/>
        <v>5493672</v>
      </c>
      <c r="I48" s="31">
        <f t="shared" si="1"/>
        <v>9808113</v>
      </c>
      <c r="J48" s="31">
        <f t="shared" si="1"/>
        <v>20450753</v>
      </c>
      <c r="K48" s="31">
        <f t="shared" si="1"/>
        <v>4445721</v>
      </c>
      <c r="L48" s="31">
        <f t="shared" si="1"/>
        <v>5813555</v>
      </c>
      <c r="M48" s="31">
        <f t="shared" si="1"/>
        <v>14363430</v>
      </c>
      <c r="N48" s="31">
        <f t="shared" si="1"/>
        <v>24622706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45073459</v>
      </c>
      <c r="X48" s="31">
        <f t="shared" si="1"/>
        <v>70015254</v>
      </c>
      <c r="Y48" s="31">
        <f t="shared" si="1"/>
        <v>-24941795</v>
      </c>
      <c r="Z48" s="32">
        <f>+IF(X48&lt;&gt;0,+(Y48/X48)*100,0)</f>
        <v>-35.623372872431489</v>
      </c>
      <c r="AA48" s="29">
        <f>SUM(AA35:AA47)</f>
        <v>140030498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-111771082</v>
      </c>
      <c r="D49" s="39">
        <f t="shared" si="2"/>
        <v>0</v>
      </c>
      <c r="E49" s="40">
        <f t="shared" si="2"/>
        <v>-37646538</v>
      </c>
      <c r="F49" s="41">
        <f t="shared" si="2"/>
        <v>-37646538</v>
      </c>
      <c r="G49" s="41">
        <f t="shared" si="2"/>
        <v>-4420067</v>
      </c>
      <c r="H49" s="41">
        <f t="shared" si="2"/>
        <v>-4752796</v>
      </c>
      <c r="I49" s="41">
        <f t="shared" si="2"/>
        <v>-9003558</v>
      </c>
      <c r="J49" s="41">
        <f t="shared" si="2"/>
        <v>-18176421</v>
      </c>
      <c r="K49" s="41">
        <f t="shared" si="2"/>
        <v>-3729369</v>
      </c>
      <c r="L49" s="41">
        <f t="shared" si="2"/>
        <v>-5084149</v>
      </c>
      <c r="M49" s="41">
        <f t="shared" si="2"/>
        <v>-13622431</v>
      </c>
      <c r="N49" s="41">
        <f t="shared" si="2"/>
        <v>-22435949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-40612370</v>
      </c>
      <c r="X49" s="41">
        <f t="shared" si="2"/>
        <v>-18823272</v>
      </c>
      <c r="Y49" s="41">
        <f t="shared" si="2"/>
        <v>-21789098</v>
      </c>
      <c r="Z49" s="42">
        <f>+IF(X49&lt;&gt;0,+(Y49/X49)*100,0)</f>
        <v>115.75616609057128</v>
      </c>
      <c r="AA49" s="39">
        <f>+AA33-AA48</f>
        <v>-37646538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-111771082</v>
      </c>
      <c r="D52" s="48">
        <f t="shared" si="3"/>
        <v>0</v>
      </c>
      <c r="E52" s="49">
        <f t="shared" si="3"/>
        <v>-37646538</v>
      </c>
      <c r="F52" s="50">
        <f t="shared" si="3"/>
        <v>-37646538</v>
      </c>
      <c r="G52" s="50">
        <f t="shared" si="3"/>
        <v>-4420067</v>
      </c>
      <c r="H52" s="50">
        <f t="shared" si="3"/>
        <v>-4752796</v>
      </c>
      <c r="I52" s="50">
        <f t="shared" si="3"/>
        <v>-9003558</v>
      </c>
      <c r="J52" s="50">
        <f t="shared" si="3"/>
        <v>-18176421</v>
      </c>
      <c r="K52" s="50">
        <f t="shared" si="3"/>
        <v>-3729369</v>
      </c>
      <c r="L52" s="50">
        <f t="shared" si="3"/>
        <v>-5084149</v>
      </c>
      <c r="M52" s="50">
        <f t="shared" si="3"/>
        <v>-13622431</v>
      </c>
      <c r="N52" s="50">
        <f t="shared" si="3"/>
        <v>-22435949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-40612370</v>
      </c>
      <c r="X52" s="50">
        <f t="shared" si="3"/>
        <v>-18823272</v>
      </c>
      <c r="Y52" s="50">
        <f t="shared" si="3"/>
        <v>-21789098</v>
      </c>
      <c r="Z52" s="51">
        <f>+IF(X52&lt;&gt;0,+(Y52/X52)*100,0)</f>
        <v>115.75616609057128</v>
      </c>
      <c r="AA52" s="48">
        <f>SUM(AA49:AA51)</f>
        <v>-37646538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-111771082</v>
      </c>
      <c r="D54" s="54">
        <f>+D52-D53</f>
        <v>0</v>
      </c>
      <c r="E54" s="55">
        <f t="shared" si="4"/>
        <v>-37646538</v>
      </c>
      <c r="F54" s="56">
        <f t="shared" si="4"/>
        <v>-37646538</v>
      </c>
      <c r="G54" s="56">
        <f t="shared" si="4"/>
        <v>-4420067</v>
      </c>
      <c r="H54" s="56">
        <f t="shared" si="4"/>
        <v>-4752796</v>
      </c>
      <c r="I54" s="56">
        <f t="shared" si="4"/>
        <v>-9003558</v>
      </c>
      <c r="J54" s="56">
        <f t="shared" si="4"/>
        <v>-18176421</v>
      </c>
      <c r="K54" s="56">
        <f t="shared" si="4"/>
        <v>-3729369</v>
      </c>
      <c r="L54" s="56">
        <f t="shared" si="4"/>
        <v>-5084149</v>
      </c>
      <c r="M54" s="56">
        <f t="shared" si="4"/>
        <v>-13622431</v>
      </c>
      <c r="N54" s="56">
        <f t="shared" si="4"/>
        <v>-22435949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-40612370</v>
      </c>
      <c r="X54" s="56">
        <f t="shared" si="4"/>
        <v>-18823272</v>
      </c>
      <c r="Y54" s="56">
        <f t="shared" si="4"/>
        <v>-21789098</v>
      </c>
      <c r="Z54" s="57">
        <f>+IF(X54&lt;&gt;0,+(Y54/X54)*100,0)</f>
        <v>115.75616609057128</v>
      </c>
      <c r="AA54" s="54">
        <f>+AA52-AA53</f>
        <v>-37646538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-111771082</v>
      </c>
      <c r="D57" s="48">
        <f>SUM(D54:D56)</f>
        <v>0</v>
      </c>
      <c r="E57" s="49">
        <f t="shared" si="5"/>
        <v>-37646538</v>
      </c>
      <c r="F57" s="50">
        <f t="shared" si="5"/>
        <v>-37646538</v>
      </c>
      <c r="G57" s="50">
        <f t="shared" si="5"/>
        <v>-4420067</v>
      </c>
      <c r="H57" s="50">
        <f t="shared" si="5"/>
        <v>-4752796</v>
      </c>
      <c r="I57" s="50">
        <f t="shared" si="5"/>
        <v>-9003558</v>
      </c>
      <c r="J57" s="50">
        <f t="shared" si="5"/>
        <v>-18176421</v>
      </c>
      <c r="K57" s="50">
        <f t="shared" si="5"/>
        <v>-3729369</v>
      </c>
      <c r="L57" s="50">
        <f t="shared" si="5"/>
        <v>-5084149</v>
      </c>
      <c r="M57" s="50">
        <f t="shared" si="5"/>
        <v>-13622431</v>
      </c>
      <c r="N57" s="50">
        <f t="shared" si="5"/>
        <v>-22435949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-40612370</v>
      </c>
      <c r="X57" s="50">
        <f t="shared" si="5"/>
        <v>-18823272</v>
      </c>
      <c r="Y57" s="50">
        <f t="shared" si="5"/>
        <v>-21789098</v>
      </c>
      <c r="Z57" s="51">
        <f>+IF(X57&lt;&gt;0,+(Y57/X57)*100,0)</f>
        <v>115.75616609057128</v>
      </c>
      <c r="AA57" s="48">
        <f>SUM(AA54:AA56)</f>
        <v>-37646538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-111771082</v>
      </c>
      <c r="D60" s="65">
        <f>SUM(D57:D59)</f>
        <v>0</v>
      </c>
      <c r="E60" s="66">
        <f t="shared" si="6"/>
        <v>-37646538</v>
      </c>
      <c r="F60" s="67">
        <f t="shared" si="6"/>
        <v>-37646538</v>
      </c>
      <c r="G60" s="67">
        <f t="shared" si="6"/>
        <v>-4420067</v>
      </c>
      <c r="H60" s="67">
        <f t="shared" si="6"/>
        <v>-4752796</v>
      </c>
      <c r="I60" s="67">
        <f t="shared" si="6"/>
        <v>-9003558</v>
      </c>
      <c r="J60" s="67">
        <f t="shared" si="6"/>
        <v>-18176421</v>
      </c>
      <c r="K60" s="67">
        <f t="shared" si="6"/>
        <v>-3729369</v>
      </c>
      <c r="L60" s="67">
        <f t="shared" si="6"/>
        <v>-5084149</v>
      </c>
      <c r="M60" s="67">
        <f t="shared" si="6"/>
        <v>-13622431</v>
      </c>
      <c r="N60" s="67">
        <f t="shared" si="6"/>
        <v>-22435949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-40612370</v>
      </c>
      <c r="X60" s="67">
        <f t="shared" si="6"/>
        <v>-18823272</v>
      </c>
      <c r="Y60" s="67">
        <f t="shared" si="6"/>
        <v>-21789098</v>
      </c>
      <c r="Z60" s="68">
        <f>+IF(X60&lt;&gt;0,+(Y60/X60)*100,0)</f>
        <v>115.75616609057128</v>
      </c>
      <c r="AA60" s="65">
        <f>SUM(AA57:AA59)</f>
        <v>-37646538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159249038</v>
      </c>
      <c r="D8" s="20"/>
      <c r="E8" s="21">
        <v>167901780</v>
      </c>
      <c r="F8" s="22">
        <v>167901780</v>
      </c>
      <c r="G8" s="22">
        <v>12274336</v>
      </c>
      <c r="H8" s="22">
        <v>12557532</v>
      </c>
      <c r="I8" s="22">
        <v>10716202</v>
      </c>
      <c r="J8" s="22">
        <v>35548070</v>
      </c>
      <c r="K8" s="22">
        <v>7248960</v>
      </c>
      <c r="L8" s="22">
        <v>10657095</v>
      </c>
      <c r="M8" s="22">
        <v>10770921</v>
      </c>
      <c r="N8" s="22">
        <v>28676976</v>
      </c>
      <c r="O8" s="22"/>
      <c r="P8" s="22"/>
      <c r="Q8" s="22"/>
      <c r="R8" s="22"/>
      <c r="S8" s="22"/>
      <c r="T8" s="22"/>
      <c r="U8" s="22"/>
      <c r="V8" s="22"/>
      <c r="W8" s="22">
        <v>64225046</v>
      </c>
      <c r="X8" s="22">
        <v>83950890</v>
      </c>
      <c r="Y8" s="22">
        <v>-19725844</v>
      </c>
      <c r="Z8" s="23">
        <v>-23.496884904972418</v>
      </c>
      <c r="AA8" s="20">
        <v>167901780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10111722</v>
      </c>
      <c r="Y13" s="22">
        <v>-10111722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31393</v>
      </c>
      <c r="I20" s="22">
        <v>219420</v>
      </c>
      <c r="J20" s="22">
        <v>250813</v>
      </c>
      <c r="K20" s="22">
        <v>65082</v>
      </c>
      <c r="L20" s="22">
        <v>79192</v>
      </c>
      <c r="M20" s="22">
        <v>126024</v>
      </c>
      <c r="N20" s="22">
        <v>270298</v>
      </c>
      <c r="O20" s="22"/>
      <c r="P20" s="22"/>
      <c r="Q20" s="22"/>
      <c r="R20" s="22"/>
      <c r="S20" s="22"/>
      <c r="T20" s="22"/>
      <c r="U20" s="22"/>
      <c r="V20" s="22"/>
      <c r="W20" s="22">
        <v>521111</v>
      </c>
      <c r="X20" s="22"/>
      <c r="Y20" s="22">
        <v>521111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12879743</v>
      </c>
      <c r="D26" s="20"/>
      <c r="E26" s="21">
        <v>16193016</v>
      </c>
      <c r="F26" s="22">
        <v>16193016</v>
      </c>
      <c r="G26" s="22"/>
      <c r="H26" s="22">
        <v>6747093</v>
      </c>
      <c r="I26" s="22"/>
      <c r="J26" s="22">
        <v>6747093</v>
      </c>
      <c r="K26" s="22"/>
      <c r="L26" s="22"/>
      <c r="M26" s="22">
        <v>5394409</v>
      </c>
      <c r="N26" s="22">
        <v>5394409</v>
      </c>
      <c r="O26" s="22"/>
      <c r="P26" s="22"/>
      <c r="Q26" s="22"/>
      <c r="R26" s="22"/>
      <c r="S26" s="22"/>
      <c r="T26" s="22"/>
      <c r="U26" s="22"/>
      <c r="V26" s="22"/>
      <c r="W26" s="22">
        <v>12141502</v>
      </c>
      <c r="X26" s="22">
        <v>10795344</v>
      </c>
      <c r="Y26" s="22">
        <v>1346158</v>
      </c>
      <c r="Z26" s="23">
        <v>12.469801796033549</v>
      </c>
      <c r="AA26" s="20">
        <v>16193016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172128781</v>
      </c>
      <c r="D33" s="29">
        <f t="shared" ref="D33:Y33" si="0">SUM(D6:D32)</f>
        <v>0</v>
      </c>
      <c r="E33" s="30">
        <f t="shared" si="0"/>
        <v>204318240</v>
      </c>
      <c r="F33" s="31">
        <f t="shared" si="0"/>
        <v>204318240</v>
      </c>
      <c r="G33" s="31">
        <f t="shared" si="0"/>
        <v>12274336</v>
      </c>
      <c r="H33" s="31">
        <f t="shared" si="0"/>
        <v>19336018</v>
      </c>
      <c r="I33" s="31">
        <f t="shared" si="0"/>
        <v>10935622</v>
      </c>
      <c r="J33" s="31">
        <f t="shared" si="0"/>
        <v>42545976</v>
      </c>
      <c r="K33" s="31">
        <f t="shared" si="0"/>
        <v>7314042</v>
      </c>
      <c r="L33" s="31">
        <f t="shared" si="0"/>
        <v>10736287</v>
      </c>
      <c r="M33" s="31">
        <f t="shared" si="0"/>
        <v>16291354</v>
      </c>
      <c r="N33" s="31">
        <f t="shared" si="0"/>
        <v>34341683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76887659</v>
      </c>
      <c r="X33" s="31">
        <f t="shared" si="0"/>
        <v>104857956</v>
      </c>
      <c r="Y33" s="31">
        <f t="shared" si="0"/>
        <v>-27970297</v>
      </c>
      <c r="Z33" s="32">
        <f>+IF(X33&lt;&gt;0,+(Y33/X33)*100,0)</f>
        <v>-26.674463309202785</v>
      </c>
      <c r="AA33" s="29">
        <f>SUM(AA6:AA32)</f>
        <v>204318240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16201445</v>
      </c>
      <c r="D35" s="20"/>
      <c r="E35" s="21">
        <v>15592980</v>
      </c>
      <c r="F35" s="22">
        <v>15592980</v>
      </c>
      <c r="G35" s="22">
        <v>1387096</v>
      </c>
      <c r="H35" s="22">
        <v>1212074</v>
      </c>
      <c r="I35" s="22">
        <v>1313681</v>
      </c>
      <c r="J35" s="22">
        <v>3912851</v>
      </c>
      <c r="K35" s="22">
        <v>1305610</v>
      </c>
      <c r="L35" s="22">
        <v>1303229</v>
      </c>
      <c r="M35" s="22">
        <v>1243831</v>
      </c>
      <c r="N35" s="22">
        <v>3852670</v>
      </c>
      <c r="O35" s="22"/>
      <c r="P35" s="22"/>
      <c r="Q35" s="22"/>
      <c r="R35" s="22"/>
      <c r="S35" s="22"/>
      <c r="T35" s="22"/>
      <c r="U35" s="22"/>
      <c r="V35" s="22"/>
      <c r="W35" s="22">
        <v>7765521</v>
      </c>
      <c r="X35" s="22">
        <v>7796490</v>
      </c>
      <c r="Y35" s="22">
        <v>-30969</v>
      </c>
      <c r="Z35" s="23">
        <v>-0.39721720928263876</v>
      </c>
      <c r="AA35" s="20">
        <v>15592980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7839</v>
      </c>
      <c r="D38" s="20"/>
      <c r="E38" s="21">
        <v>11736</v>
      </c>
      <c r="F38" s="22">
        <v>11736</v>
      </c>
      <c r="G38" s="22"/>
      <c r="H38" s="22">
        <v>2995</v>
      </c>
      <c r="I38" s="22">
        <v>1261</v>
      </c>
      <c r="J38" s="22">
        <v>4256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4256</v>
      </c>
      <c r="X38" s="22">
        <v>5868</v>
      </c>
      <c r="Y38" s="22">
        <v>-1612</v>
      </c>
      <c r="Z38" s="23">
        <v>-27.471029311520105</v>
      </c>
      <c r="AA38" s="20">
        <v>11736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7745952</v>
      </c>
      <c r="F39" s="22">
        <v>7745952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3872976</v>
      </c>
      <c r="Y39" s="22">
        <v>-3872976</v>
      </c>
      <c r="Z39" s="23">
        <v>-100</v>
      </c>
      <c r="AA39" s="20">
        <v>7745952</v>
      </c>
    </row>
    <row r="40" spans="1:27" x14ac:dyDescent="0.25">
      <c r="A40" s="19" t="s">
        <v>66</v>
      </c>
      <c r="B40" s="15" t="s">
        <v>32</v>
      </c>
      <c r="C40" s="20">
        <v>557106</v>
      </c>
      <c r="D40" s="20"/>
      <c r="E40" s="21">
        <v>25381940</v>
      </c>
      <c r="F40" s="22">
        <v>25381940</v>
      </c>
      <c r="G40" s="22">
        <v>2307449</v>
      </c>
      <c r="H40" s="22">
        <v>2307449</v>
      </c>
      <c r="I40" s="22">
        <v>1269097</v>
      </c>
      <c r="J40" s="22">
        <v>5883995</v>
      </c>
      <c r="K40" s="22">
        <v>1269097</v>
      </c>
      <c r="L40" s="22">
        <v>1269097</v>
      </c>
      <c r="M40" s="22">
        <v>1269097</v>
      </c>
      <c r="N40" s="22">
        <v>3807291</v>
      </c>
      <c r="O40" s="22"/>
      <c r="P40" s="22"/>
      <c r="Q40" s="22"/>
      <c r="R40" s="22"/>
      <c r="S40" s="22"/>
      <c r="T40" s="22"/>
      <c r="U40" s="22"/>
      <c r="V40" s="22"/>
      <c r="W40" s="22">
        <v>9691286</v>
      </c>
      <c r="X40" s="22">
        <v>12690972</v>
      </c>
      <c r="Y40" s="22">
        <v>-2999686</v>
      </c>
      <c r="Z40" s="23">
        <v>-23.636377103345591</v>
      </c>
      <c r="AA40" s="20">
        <v>25381940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41313171</v>
      </c>
      <c r="D42" s="20"/>
      <c r="E42" s="21">
        <v>51415751</v>
      </c>
      <c r="F42" s="22">
        <v>51415751</v>
      </c>
      <c r="G42" s="22"/>
      <c r="H42" s="22">
        <v>7468132</v>
      </c>
      <c r="I42" s="22">
        <v>384000</v>
      </c>
      <c r="J42" s="22">
        <v>7852132</v>
      </c>
      <c r="K42" s="22">
        <v>1734480</v>
      </c>
      <c r="L42" s="22">
        <v>1405523</v>
      </c>
      <c r="M42" s="22">
        <v>1984761</v>
      </c>
      <c r="N42" s="22">
        <v>5124764</v>
      </c>
      <c r="O42" s="22"/>
      <c r="P42" s="22"/>
      <c r="Q42" s="22"/>
      <c r="R42" s="22"/>
      <c r="S42" s="22"/>
      <c r="T42" s="22"/>
      <c r="U42" s="22"/>
      <c r="V42" s="22"/>
      <c r="W42" s="22">
        <v>12976896</v>
      </c>
      <c r="X42" s="22">
        <v>25707876</v>
      </c>
      <c r="Y42" s="22">
        <v>-12730980</v>
      </c>
      <c r="Z42" s="23">
        <v>-49.521710778440038</v>
      </c>
      <c r="AA42" s="20">
        <v>51415751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161426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40251207</v>
      </c>
      <c r="D45" s="20"/>
      <c r="E45" s="21">
        <v>6721144</v>
      </c>
      <c r="F45" s="22">
        <v>6721144</v>
      </c>
      <c r="G45" s="22">
        <v>1244075</v>
      </c>
      <c r="H45" s="22">
        <v>1242092</v>
      </c>
      <c r="I45" s="22">
        <v>1243108</v>
      </c>
      <c r="J45" s="22">
        <v>3729275</v>
      </c>
      <c r="K45" s="22">
        <v>1242597</v>
      </c>
      <c r="L45" s="22">
        <v>1242804</v>
      </c>
      <c r="M45" s="22">
        <v>1241975</v>
      </c>
      <c r="N45" s="22">
        <v>3727376</v>
      </c>
      <c r="O45" s="22"/>
      <c r="P45" s="22"/>
      <c r="Q45" s="22"/>
      <c r="R45" s="22"/>
      <c r="S45" s="22"/>
      <c r="T45" s="22"/>
      <c r="U45" s="22"/>
      <c r="V45" s="22"/>
      <c r="W45" s="22">
        <v>7456651</v>
      </c>
      <c r="X45" s="22">
        <v>3904303</v>
      </c>
      <c r="Y45" s="22">
        <v>3552348</v>
      </c>
      <c r="Z45" s="23">
        <v>90.985458864232612</v>
      </c>
      <c r="AA45" s="20">
        <v>6721144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98492194</v>
      </c>
      <c r="D48" s="29">
        <f t="shared" ref="D48:Y48" si="1">SUM(D35:D47)</f>
        <v>0</v>
      </c>
      <c r="E48" s="30">
        <f t="shared" si="1"/>
        <v>106869503</v>
      </c>
      <c r="F48" s="31">
        <f t="shared" si="1"/>
        <v>106869503</v>
      </c>
      <c r="G48" s="31">
        <f t="shared" si="1"/>
        <v>4938620</v>
      </c>
      <c r="H48" s="31">
        <f t="shared" si="1"/>
        <v>12232742</v>
      </c>
      <c r="I48" s="31">
        <f t="shared" si="1"/>
        <v>4211147</v>
      </c>
      <c r="J48" s="31">
        <f t="shared" si="1"/>
        <v>21382509</v>
      </c>
      <c r="K48" s="31">
        <f t="shared" si="1"/>
        <v>5551784</v>
      </c>
      <c r="L48" s="31">
        <f t="shared" si="1"/>
        <v>5220653</v>
      </c>
      <c r="M48" s="31">
        <f t="shared" si="1"/>
        <v>5739664</v>
      </c>
      <c r="N48" s="31">
        <f t="shared" si="1"/>
        <v>16512101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37894610</v>
      </c>
      <c r="X48" s="31">
        <f t="shared" si="1"/>
        <v>53978485</v>
      </c>
      <c r="Y48" s="31">
        <f t="shared" si="1"/>
        <v>-16083875</v>
      </c>
      <c r="Z48" s="32">
        <f>+IF(X48&lt;&gt;0,+(Y48/X48)*100,0)</f>
        <v>-29.79682553150575</v>
      </c>
      <c r="AA48" s="29">
        <f>SUM(AA35:AA47)</f>
        <v>106869503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73636587</v>
      </c>
      <c r="D49" s="39">
        <f t="shared" si="2"/>
        <v>0</v>
      </c>
      <c r="E49" s="40">
        <f t="shared" si="2"/>
        <v>97448737</v>
      </c>
      <c r="F49" s="41">
        <f t="shared" si="2"/>
        <v>97448737</v>
      </c>
      <c r="G49" s="41">
        <f t="shared" si="2"/>
        <v>7335716</v>
      </c>
      <c r="H49" s="41">
        <f t="shared" si="2"/>
        <v>7103276</v>
      </c>
      <c r="I49" s="41">
        <f t="shared" si="2"/>
        <v>6724475</v>
      </c>
      <c r="J49" s="41">
        <f t="shared" si="2"/>
        <v>21163467</v>
      </c>
      <c r="K49" s="41">
        <f t="shared" si="2"/>
        <v>1762258</v>
      </c>
      <c r="L49" s="41">
        <f t="shared" si="2"/>
        <v>5515634</v>
      </c>
      <c r="M49" s="41">
        <f t="shared" si="2"/>
        <v>10551690</v>
      </c>
      <c r="N49" s="41">
        <f t="shared" si="2"/>
        <v>17829582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38993049</v>
      </c>
      <c r="X49" s="41">
        <f t="shared" si="2"/>
        <v>50879471</v>
      </c>
      <c r="Y49" s="41">
        <f t="shared" si="2"/>
        <v>-11886422</v>
      </c>
      <c r="Z49" s="42">
        <f>+IF(X49&lt;&gt;0,+(Y49/X49)*100,0)</f>
        <v>-23.361921353309668</v>
      </c>
      <c r="AA49" s="39">
        <f>+AA33-AA48</f>
        <v>97448737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73636587</v>
      </c>
      <c r="D52" s="48">
        <f t="shared" si="3"/>
        <v>0</v>
      </c>
      <c r="E52" s="49">
        <f t="shared" si="3"/>
        <v>97448737</v>
      </c>
      <c r="F52" s="50">
        <f t="shared" si="3"/>
        <v>97448737</v>
      </c>
      <c r="G52" s="50">
        <f t="shared" si="3"/>
        <v>7335716</v>
      </c>
      <c r="H52" s="50">
        <f t="shared" si="3"/>
        <v>7103276</v>
      </c>
      <c r="I52" s="50">
        <f t="shared" si="3"/>
        <v>6724475</v>
      </c>
      <c r="J52" s="50">
        <f t="shared" si="3"/>
        <v>21163467</v>
      </c>
      <c r="K52" s="50">
        <f t="shared" si="3"/>
        <v>1762258</v>
      </c>
      <c r="L52" s="50">
        <f t="shared" si="3"/>
        <v>5515634</v>
      </c>
      <c r="M52" s="50">
        <f t="shared" si="3"/>
        <v>10551690</v>
      </c>
      <c r="N52" s="50">
        <f t="shared" si="3"/>
        <v>17829582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38993049</v>
      </c>
      <c r="X52" s="50">
        <f t="shared" si="3"/>
        <v>50879471</v>
      </c>
      <c r="Y52" s="50">
        <f t="shared" si="3"/>
        <v>-11886422</v>
      </c>
      <c r="Z52" s="51">
        <f>+IF(X52&lt;&gt;0,+(Y52/X52)*100,0)</f>
        <v>-23.361921353309668</v>
      </c>
      <c r="AA52" s="48">
        <f>SUM(AA49:AA51)</f>
        <v>97448737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73636587</v>
      </c>
      <c r="D54" s="54">
        <f>+D52-D53</f>
        <v>0</v>
      </c>
      <c r="E54" s="55">
        <f t="shared" si="4"/>
        <v>97448737</v>
      </c>
      <c r="F54" s="56">
        <f t="shared" si="4"/>
        <v>97448737</v>
      </c>
      <c r="G54" s="56">
        <f t="shared" si="4"/>
        <v>7335716</v>
      </c>
      <c r="H54" s="56">
        <f t="shared" si="4"/>
        <v>7103276</v>
      </c>
      <c r="I54" s="56">
        <f t="shared" si="4"/>
        <v>6724475</v>
      </c>
      <c r="J54" s="56">
        <f t="shared" si="4"/>
        <v>21163467</v>
      </c>
      <c r="K54" s="56">
        <f t="shared" si="4"/>
        <v>1762258</v>
      </c>
      <c r="L54" s="56">
        <f t="shared" si="4"/>
        <v>5515634</v>
      </c>
      <c r="M54" s="56">
        <f t="shared" si="4"/>
        <v>10551690</v>
      </c>
      <c r="N54" s="56">
        <f t="shared" si="4"/>
        <v>17829582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38993049</v>
      </c>
      <c r="X54" s="56">
        <f t="shared" si="4"/>
        <v>50879471</v>
      </c>
      <c r="Y54" s="56">
        <f t="shared" si="4"/>
        <v>-11886422</v>
      </c>
      <c r="Z54" s="57">
        <f>+IF(X54&lt;&gt;0,+(Y54/X54)*100,0)</f>
        <v>-23.361921353309668</v>
      </c>
      <c r="AA54" s="54">
        <f>+AA52-AA53</f>
        <v>97448737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73636587</v>
      </c>
      <c r="D57" s="48">
        <f>SUM(D54:D56)</f>
        <v>0</v>
      </c>
      <c r="E57" s="49">
        <f t="shared" si="5"/>
        <v>97448737</v>
      </c>
      <c r="F57" s="50">
        <f t="shared" si="5"/>
        <v>97448737</v>
      </c>
      <c r="G57" s="50">
        <f t="shared" si="5"/>
        <v>7335716</v>
      </c>
      <c r="H57" s="50">
        <f t="shared" si="5"/>
        <v>7103276</v>
      </c>
      <c r="I57" s="50">
        <f t="shared" si="5"/>
        <v>6724475</v>
      </c>
      <c r="J57" s="50">
        <f t="shared" si="5"/>
        <v>21163467</v>
      </c>
      <c r="K57" s="50">
        <f t="shared" si="5"/>
        <v>1762258</v>
      </c>
      <c r="L57" s="50">
        <f t="shared" si="5"/>
        <v>5515634</v>
      </c>
      <c r="M57" s="50">
        <f t="shared" si="5"/>
        <v>10551690</v>
      </c>
      <c r="N57" s="50">
        <f t="shared" si="5"/>
        <v>17829582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38993049</v>
      </c>
      <c r="X57" s="50">
        <f t="shared" si="5"/>
        <v>50879471</v>
      </c>
      <c r="Y57" s="50">
        <f t="shared" si="5"/>
        <v>-11886422</v>
      </c>
      <c r="Z57" s="51">
        <f>+IF(X57&lt;&gt;0,+(Y57/X57)*100,0)</f>
        <v>-23.361921353309668</v>
      </c>
      <c r="AA57" s="48">
        <f>SUM(AA54:AA56)</f>
        <v>97448737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73636587</v>
      </c>
      <c r="D60" s="65">
        <f>SUM(D57:D59)</f>
        <v>0</v>
      </c>
      <c r="E60" s="66">
        <f t="shared" si="6"/>
        <v>97448737</v>
      </c>
      <c r="F60" s="67">
        <f t="shared" si="6"/>
        <v>97448737</v>
      </c>
      <c r="G60" s="67">
        <f t="shared" si="6"/>
        <v>7335716</v>
      </c>
      <c r="H60" s="67">
        <f t="shared" si="6"/>
        <v>7103276</v>
      </c>
      <c r="I60" s="67">
        <f t="shared" si="6"/>
        <v>6724475</v>
      </c>
      <c r="J60" s="67">
        <f t="shared" si="6"/>
        <v>21163467</v>
      </c>
      <c r="K60" s="67">
        <f t="shared" si="6"/>
        <v>1762258</v>
      </c>
      <c r="L60" s="67">
        <f t="shared" si="6"/>
        <v>5515634</v>
      </c>
      <c r="M60" s="67">
        <f t="shared" si="6"/>
        <v>10551690</v>
      </c>
      <c r="N60" s="67">
        <f t="shared" si="6"/>
        <v>17829582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38993049</v>
      </c>
      <c r="X60" s="67">
        <f t="shared" si="6"/>
        <v>50879471</v>
      </c>
      <c r="Y60" s="67">
        <f t="shared" si="6"/>
        <v>-11886422</v>
      </c>
      <c r="Z60" s="68">
        <f>+IF(X60&lt;&gt;0,+(Y60/X60)*100,0)</f>
        <v>-23.361921353309668</v>
      </c>
      <c r="AA60" s="65">
        <f>SUM(AA57:AA59)</f>
        <v>97448737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120001572</v>
      </c>
      <c r="D6" s="20"/>
      <c r="E6" s="21">
        <v>-13332704</v>
      </c>
      <c r="F6" s="22">
        <v>-13332704</v>
      </c>
      <c r="G6" s="22"/>
      <c r="H6" s="22"/>
      <c r="I6" s="22"/>
      <c r="J6" s="22"/>
      <c r="K6" s="22">
        <v>10907587</v>
      </c>
      <c r="L6" s="22"/>
      <c r="M6" s="22"/>
      <c r="N6" s="22">
        <v>10907587</v>
      </c>
      <c r="O6" s="22"/>
      <c r="P6" s="22"/>
      <c r="Q6" s="22"/>
      <c r="R6" s="22"/>
      <c r="S6" s="22"/>
      <c r="T6" s="22"/>
      <c r="U6" s="22"/>
      <c r="V6" s="22"/>
      <c r="W6" s="22">
        <v>10907587</v>
      </c>
      <c r="X6" s="22">
        <v>-6666354</v>
      </c>
      <c r="Y6" s="22">
        <v>17573941</v>
      </c>
      <c r="Z6" s="23">
        <v>-263.62147884735793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>
        <v>17286159</v>
      </c>
      <c r="D7" s="20"/>
      <c r="E7" s="21">
        <v>-510191</v>
      </c>
      <c r="F7" s="22">
        <v>-510191</v>
      </c>
      <c r="G7" s="22"/>
      <c r="H7" s="22"/>
      <c r="I7" s="22"/>
      <c r="J7" s="22"/>
      <c r="K7" s="22">
        <v>35611</v>
      </c>
      <c r="L7" s="22"/>
      <c r="M7" s="22"/>
      <c r="N7" s="22">
        <v>35611</v>
      </c>
      <c r="O7" s="22"/>
      <c r="P7" s="22"/>
      <c r="Q7" s="22"/>
      <c r="R7" s="22"/>
      <c r="S7" s="22"/>
      <c r="T7" s="22"/>
      <c r="U7" s="22"/>
      <c r="V7" s="22"/>
      <c r="W7" s="22">
        <v>35611</v>
      </c>
      <c r="X7" s="22">
        <v>-255096</v>
      </c>
      <c r="Y7" s="22">
        <v>290707</v>
      </c>
      <c r="Z7" s="23">
        <v>-113.95984256907204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3996053102</v>
      </c>
      <c r="D8" s="20"/>
      <c r="E8" s="21">
        <v>12313308647</v>
      </c>
      <c r="F8" s="22">
        <v>12313308647</v>
      </c>
      <c r="G8" s="22">
        <v>998920896</v>
      </c>
      <c r="H8" s="22">
        <v>920617782</v>
      </c>
      <c r="I8" s="22">
        <v>1127399508</v>
      </c>
      <c r="J8" s="22">
        <v>3046938186</v>
      </c>
      <c r="K8" s="22">
        <v>1035822376</v>
      </c>
      <c r="L8" s="22">
        <v>1007061889</v>
      </c>
      <c r="M8" s="22">
        <v>954723753</v>
      </c>
      <c r="N8" s="22">
        <v>2997608018</v>
      </c>
      <c r="O8" s="22"/>
      <c r="P8" s="22"/>
      <c r="Q8" s="22"/>
      <c r="R8" s="22"/>
      <c r="S8" s="22"/>
      <c r="T8" s="22"/>
      <c r="U8" s="22"/>
      <c r="V8" s="22"/>
      <c r="W8" s="22">
        <v>6044546204</v>
      </c>
      <c r="X8" s="22">
        <v>6153539485</v>
      </c>
      <c r="Y8" s="22">
        <v>-108993281</v>
      </c>
      <c r="Z8" s="23">
        <v>-1.7712290831266193</v>
      </c>
      <c r="AA8" s="20">
        <v>12313308647</v>
      </c>
    </row>
    <row r="9" spans="1:27" x14ac:dyDescent="0.25">
      <c r="A9" s="19" t="s">
        <v>37</v>
      </c>
      <c r="B9" s="15" t="s">
        <v>32</v>
      </c>
      <c r="C9" s="20">
        <v>198711</v>
      </c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>
        <v>972</v>
      </c>
      <c r="M9" s="22">
        <v>6</v>
      </c>
      <c r="N9" s="22">
        <v>978</v>
      </c>
      <c r="O9" s="22"/>
      <c r="P9" s="22"/>
      <c r="Q9" s="22"/>
      <c r="R9" s="22"/>
      <c r="S9" s="22"/>
      <c r="T9" s="22"/>
      <c r="U9" s="22"/>
      <c r="V9" s="22"/>
      <c r="W9" s="22">
        <v>978</v>
      </c>
      <c r="X9" s="22">
        <v>-62400</v>
      </c>
      <c r="Y9" s="22">
        <v>63378</v>
      </c>
      <c r="Z9" s="23">
        <v>-101.56730769230768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>
        <v>70167460</v>
      </c>
      <c r="D10" s="20"/>
      <c r="E10" s="21">
        <v>75843689</v>
      </c>
      <c r="F10" s="22">
        <v>75843689</v>
      </c>
      <c r="G10" s="22">
        <v>17038525</v>
      </c>
      <c r="H10" s="22">
        <v>3386243</v>
      </c>
      <c r="I10" s="22">
        <v>15127678</v>
      </c>
      <c r="J10" s="22">
        <v>35552446</v>
      </c>
      <c r="K10" s="22">
        <v>10057247</v>
      </c>
      <c r="L10" s="22">
        <v>7145319</v>
      </c>
      <c r="M10" s="22">
        <v>6057614</v>
      </c>
      <c r="N10" s="22">
        <v>23260180</v>
      </c>
      <c r="O10" s="22"/>
      <c r="P10" s="22"/>
      <c r="Q10" s="22"/>
      <c r="R10" s="22"/>
      <c r="S10" s="22"/>
      <c r="T10" s="22"/>
      <c r="U10" s="22"/>
      <c r="V10" s="22"/>
      <c r="W10" s="22">
        <v>58812626</v>
      </c>
      <c r="X10" s="22">
        <v>37921838</v>
      </c>
      <c r="Y10" s="22">
        <v>20890788</v>
      </c>
      <c r="Z10" s="23">
        <v>55.089070313522249</v>
      </c>
      <c r="AA10" s="20">
        <v>75843689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200372510</v>
      </c>
      <c r="D13" s="20"/>
      <c r="E13" s="21">
        <v>179890903</v>
      </c>
      <c r="F13" s="22">
        <v>179890903</v>
      </c>
      <c r="G13" s="22">
        <v>11829504</v>
      </c>
      <c r="H13" s="22">
        <v>11848138</v>
      </c>
      <c r="I13" s="22">
        <v>39667048</v>
      </c>
      <c r="J13" s="22">
        <v>63344690</v>
      </c>
      <c r="K13" s="22">
        <v>17435045</v>
      </c>
      <c r="L13" s="22">
        <v>18679363</v>
      </c>
      <c r="M13" s="22">
        <v>17241840</v>
      </c>
      <c r="N13" s="22">
        <v>53356248</v>
      </c>
      <c r="O13" s="22"/>
      <c r="P13" s="22"/>
      <c r="Q13" s="22"/>
      <c r="R13" s="22"/>
      <c r="S13" s="22"/>
      <c r="T13" s="22"/>
      <c r="U13" s="22"/>
      <c r="V13" s="22"/>
      <c r="W13" s="22">
        <v>116700938</v>
      </c>
      <c r="X13" s="22">
        <v>89945453</v>
      </c>
      <c r="Y13" s="22">
        <v>26755485</v>
      </c>
      <c r="Z13" s="23">
        <v>29.746345265502192</v>
      </c>
      <c r="AA13" s="20">
        <v>179890903</v>
      </c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>
        <v>1169583</v>
      </c>
      <c r="L14" s="22">
        <v>875385</v>
      </c>
      <c r="M14" s="22">
        <v>726084</v>
      </c>
      <c r="N14" s="22">
        <v>2771052</v>
      </c>
      <c r="O14" s="22"/>
      <c r="P14" s="22"/>
      <c r="Q14" s="22"/>
      <c r="R14" s="22"/>
      <c r="S14" s="22"/>
      <c r="T14" s="22"/>
      <c r="U14" s="22"/>
      <c r="V14" s="22"/>
      <c r="W14" s="22">
        <v>6386546</v>
      </c>
      <c r="X14" s="22">
        <v>8094804</v>
      </c>
      <c r="Y14" s="22">
        <v>-1708258</v>
      </c>
      <c r="Z14" s="23">
        <v>-21.103142213202446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24166437</v>
      </c>
      <c r="D20" s="20"/>
      <c r="E20" s="21">
        <v>18359504</v>
      </c>
      <c r="F20" s="22">
        <v>18359504</v>
      </c>
      <c r="G20" s="22">
        <v>1498224</v>
      </c>
      <c r="H20" s="22">
        <v>1714769</v>
      </c>
      <c r="I20" s="22">
        <v>9738760</v>
      </c>
      <c r="J20" s="22">
        <v>12951753</v>
      </c>
      <c r="K20" s="22">
        <v>1351640</v>
      </c>
      <c r="L20" s="22">
        <v>1456529</v>
      </c>
      <c r="M20" s="22">
        <v>726888</v>
      </c>
      <c r="N20" s="22">
        <v>3535057</v>
      </c>
      <c r="O20" s="22"/>
      <c r="P20" s="22"/>
      <c r="Q20" s="22"/>
      <c r="R20" s="22"/>
      <c r="S20" s="22"/>
      <c r="T20" s="22"/>
      <c r="U20" s="22"/>
      <c r="V20" s="22"/>
      <c r="W20" s="22">
        <v>16486810</v>
      </c>
      <c r="X20" s="22">
        <v>9179744</v>
      </c>
      <c r="Y20" s="22">
        <v>7307066</v>
      </c>
      <c r="Z20" s="18">
        <v>79.599888624345084</v>
      </c>
      <c r="AA20" s="20">
        <v>18359504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464690105</v>
      </c>
      <c r="D26" s="20"/>
      <c r="E26" s="21">
        <v>446832287</v>
      </c>
      <c r="F26" s="22">
        <v>446832287</v>
      </c>
      <c r="G26" s="22">
        <v>71274494</v>
      </c>
      <c r="H26" s="22">
        <v>6747093</v>
      </c>
      <c r="I26" s="22"/>
      <c r="J26" s="22">
        <v>78021587</v>
      </c>
      <c r="K26" s="22">
        <v>108343215</v>
      </c>
      <c r="L26" s="22"/>
      <c r="M26" s="22">
        <v>62443384</v>
      </c>
      <c r="N26" s="22">
        <v>170786599</v>
      </c>
      <c r="O26" s="22"/>
      <c r="P26" s="22"/>
      <c r="Q26" s="22"/>
      <c r="R26" s="22"/>
      <c r="S26" s="22"/>
      <c r="T26" s="22"/>
      <c r="U26" s="22"/>
      <c r="V26" s="22"/>
      <c r="W26" s="22">
        <v>248808186</v>
      </c>
      <c r="X26" s="22">
        <v>226114944</v>
      </c>
      <c r="Y26" s="22">
        <v>22693242</v>
      </c>
      <c r="Z26" s="23">
        <v>10.036153116885544</v>
      </c>
      <c r="AA26" s="20">
        <v>446832287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4910216376</v>
      </c>
      <c r="D33" s="29">
        <f t="shared" ref="D33:Y33" si="0">SUM(D6:D32)</f>
        <v>0</v>
      </c>
      <c r="E33" s="30">
        <f t="shared" si="0"/>
        <v>13036456937</v>
      </c>
      <c r="F33" s="31">
        <f t="shared" si="0"/>
        <v>13036456937</v>
      </c>
      <c r="G33" s="31">
        <f t="shared" si="0"/>
        <v>1101621816</v>
      </c>
      <c r="H33" s="31">
        <f t="shared" si="0"/>
        <v>945676228</v>
      </c>
      <c r="I33" s="31">
        <f t="shared" si="0"/>
        <v>1193126112</v>
      </c>
      <c r="J33" s="31">
        <f t="shared" si="0"/>
        <v>3240424156</v>
      </c>
      <c r="K33" s="31">
        <f t="shared" si="0"/>
        <v>1185122304</v>
      </c>
      <c r="L33" s="31">
        <f t="shared" si="0"/>
        <v>1035219457</v>
      </c>
      <c r="M33" s="31">
        <f t="shared" si="0"/>
        <v>1041919569</v>
      </c>
      <c r="N33" s="31">
        <f t="shared" si="0"/>
        <v>3262261330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6502685486</v>
      </c>
      <c r="X33" s="31">
        <f t="shared" si="0"/>
        <v>6517812418</v>
      </c>
      <c r="Y33" s="31">
        <f t="shared" si="0"/>
        <v>-15126932</v>
      </c>
      <c r="Z33" s="32">
        <f>+IF(X33&lt;&gt;0,+(Y33/X33)*100,0)</f>
        <v>-0.23208602871455022</v>
      </c>
      <c r="AA33" s="29">
        <f>SUM(AA6:AA32)</f>
        <v>13036456937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979318260</v>
      </c>
      <c r="D35" s="20"/>
      <c r="E35" s="21">
        <v>1509272470</v>
      </c>
      <c r="F35" s="22">
        <v>1509272470</v>
      </c>
      <c r="G35" s="22">
        <v>116114348</v>
      </c>
      <c r="H35" s="22">
        <v>118657463</v>
      </c>
      <c r="I35" s="22">
        <v>122616018</v>
      </c>
      <c r="J35" s="22">
        <v>357387829</v>
      </c>
      <c r="K35" s="22">
        <v>113998583</v>
      </c>
      <c r="L35" s="22">
        <v>121145529</v>
      </c>
      <c r="M35" s="22">
        <v>125872760</v>
      </c>
      <c r="N35" s="22">
        <v>361016872</v>
      </c>
      <c r="O35" s="22"/>
      <c r="P35" s="22"/>
      <c r="Q35" s="22"/>
      <c r="R35" s="22"/>
      <c r="S35" s="22"/>
      <c r="T35" s="22"/>
      <c r="U35" s="22"/>
      <c r="V35" s="22"/>
      <c r="W35" s="22">
        <v>718404701</v>
      </c>
      <c r="X35" s="22">
        <v>761440191</v>
      </c>
      <c r="Y35" s="22">
        <v>-43035490</v>
      </c>
      <c r="Z35" s="23">
        <v>-5.6518542767596038</v>
      </c>
      <c r="AA35" s="20">
        <v>1509272470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248148244</v>
      </c>
      <c r="D38" s="20"/>
      <c r="E38" s="21">
        <v>424515126</v>
      </c>
      <c r="F38" s="22">
        <v>424438654</v>
      </c>
      <c r="G38" s="22">
        <v>2139248</v>
      </c>
      <c r="H38" s="22">
        <v>14775737</v>
      </c>
      <c r="I38" s="22">
        <v>65439049</v>
      </c>
      <c r="J38" s="22">
        <v>82354034</v>
      </c>
      <c r="K38" s="22">
        <v>22588906</v>
      </c>
      <c r="L38" s="22">
        <v>22451262</v>
      </c>
      <c r="M38" s="22">
        <v>14987300</v>
      </c>
      <c r="N38" s="22">
        <v>60027468</v>
      </c>
      <c r="O38" s="22"/>
      <c r="P38" s="22"/>
      <c r="Q38" s="22"/>
      <c r="R38" s="22"/>
      <c r="S38" s="22"/>
      <c r="T38" s="22"/>
      <c r="U38" s="22"/>
      <c r="V38" s="22"/>
      <c r="W38" s="22">
        <v>142381502</v>
      </c>
      <c r="X38" s="22">
        <v>226230342</v>
      </c>
      <c r="Y38" s="22">
        <v>-83848840</v>
      </c>
      <c r="Z38" s="23">
        <v>-37.063481078059809</v>
      </c>
      <c r="AA38" s="20">
        <v>424438654</v>
      </c>
    </row>
    <row r="39" spans="1:27" x14ac:dyDescent="0.25">
      <c r="A39" s="19" t="s">
        <v>65</v>
      </c>
      <c r="B39" s="15" t="s">
        <v>32</v>
      </c>
      <c r="C39" s="20">
        <v>606033636</v>
      </c>
      <c r="D39" s="20"/>
      <c r="E39" s="21">
        <v>581835814</v>
      </c>
      <c r="F39" s="22">
        <v>581835814</v>
      </c>
      <c r="G39" s="22">
        <v>25338461</v>
      </c>
      <c r="H39" s="22">
        <v>25338461</v>
      </c>
      <c r="I39" s="22">
        <v>-38331950</v>
      </c>
      <c r="J39" s="22">
        <v>12344972</v>
      </c>
      <c r="K39" s="22">
        <v>50676922</v>
      </c>
      <c r="L39" s="22">
        <v>25338460</v>
      </c>
      <c r="M39" s="22">
        <v>73224644</v>
      </c>
      <c r="N39" s="22">
        <v>149240026</v>
      </c>
      <c r="O39" s="22"/>
      <c r="P39" s="22"/>
      <c r="Q39" s="22"/>
      <c r="R39" s="22"/>
      <c r="S39" s="22"/>
      <c r="T39" s="22"/>
      <c r="U39" s="22"/>
      <c r="V39" s="22"/>
      <c r="W39" s="22">
        <v>161584998</v>
      </c>
      <c r="X39" s="22">
        <v>290917902</v>
      </c>
      <c r="Y39" s="22">
        <v>-129332904</v>
      </c>
      <c r="Z39" s="23">
        <v>-44.456839235696123</v>
      </c>
      <c r="AA39" s="20">
        <v>581835814</v>
      </c>
    </row>
    <row r="40" spans="1:27" x14ac:dyDescent="0.25">
      <c r="A40" s="19" t="s">
        <v>66</v>
      </c>
      <c r="B40" s="15" t="s">
        <v>32</v>
      </c>
      <c r="C40" s="20">
        <v>443494902</v>
      </c>
      <c r="D40" s="20"/>
      <c r="E40" s="21">
        <v>418869443</v>
      </c>
      <c r="F40" s="22">
        <v>418869443</v>
      </c>
      <c r="G40" s="22">
        <v>17455230</v>
      </c>
      <c r="H40" s="22">
        <v>27591495</v>
      </c>
      <c r="I40" s="22">
        <v>11772417</v>
      </c>
      <c r="J40" s="22">
        <v>56819142</v>
      </c>
      <c r="K40" s="22">
        <v>63011226</v>
      </c>
      <c r="L40" s="22">
        <v>28006132</v>
      </c>
      <c r="M40" s="22">
        <v>34564006</v>
      </c>
      <c r="N40" s="22">
        <v>125581364</v>
      </c>
      <c r="O40" s="22"/>
      <c r="P40" s="22"/>
      <c r="Q40" s="22"/>
      <c r="R40" s="22"/>
      <c r="S40" s="22"/>
      <c r="T40" s="22"/>
      <c r="U40" s="22"/>
      <c r="V40" s="22"/>
      <c r="W40" s="22">
        <v>182400506</v>
      </c>
      <c r="X40" s="22">
        <v>209470699</v>
      </c>
      <c r="Y40" s="22">
        <v>-27070193</v>
      </c>
      <c r="Z40" s="23">
        <v>-12.92314062502842</v>
      </c>
      <c r="AA40" s="20">
        <v>418869443</v>
      </c>
    </row>
    <row r="41" spans="1:27" x14ac:dyDescent="0.25">
      <c r="A41" s="19" t="s">
        <v>40</v>
      </c>
      <c r="B41" s="15" t="s">
        <v>32</v>
      </c>
      <c r="C41" s="20">
        <v>28161060</v>
      </c>
      <c r="D41" s="20"/>
      <c r="E41" s="21">
        <v>29759912</v>
      </c>
      <c r="F41" s="22">
        <v>29759912</v>
      </c>
      <c r="G41" s="22">
        <v>1637921</v>
      </c>
      <c r="H41" s="22">
        <v>1549617</v>
      </c>
      <c r="I41" s="22">
        <v>1692364</v>
      </c>
      <c r="J41" s="22">
        <v>4879902</v>
      </c>
      <c r="K41" s="22">
        <v>1637671</v>
      </c>
      <c r="L41" s="22">
        <v>1483316</v>
      </c>
      <c r="M41" s="22">
        <v>4227738</v>
      </c>
      <c r="N41" s="22">
        <v>7348725</v>
      </c>
      <c r="O41" s="22"/>
      <c r="P41" s="22"/>
      <c r="Q41" s="22"/>
      <c r="R41" s="22"/>
      <c r="S41" s="22"/>
      <c r="T41" s="22"/>
      <c r="U41" s="22"/>
      <c r="V41" s="22"/>
      <c r="W41" s="22">
        <v>12228627</v>
      </c>
      <c r="X41" s="22">
        <v>14879964</v>
      </c>
      <c r="Y41" s="22">
        <v>-2651337</v>
      </c>
      <c r="Z41" s="23">
        <v>-17.81816810847123</v>
      </c>
      <c r="AA41" s="20">
        <v>29759912</v>
      </c>
    </row>
    <row r="42" spans="1:27" x14ac:dyDescent="0.25">
      <c r="A42" s="19" t="s">
        <v>67</v>
      </c>
      <c r="B42" s="15" t="s">
        <v>32</v>
      </c>
      <c r="C42" s="20">
        <v>490933340</v>
      </c>
      <c r="D42" s="20"/>
      <c r="E42" s="21">
        <v>903782531</v>
      </c>
      <c r="F42" s="22">
        <v>899845394</v>
      </c>
      <c r="G42" s="22">
        <v>7478948</v>
      </c>
      <c r="H42" s="22">
        <v>43013357</v>
      </c>
      <c r="I42" s="22">
        <v>92903451</v>
      </c>
      <c r="J42" s="22">
        <v>143395756</v>
      </c>
      <c r="K42" s="22">
        <v>62381517</v>
      </c>
      <c r="L42" s="22">
        <v>83190433</v>
      </c>
      <c r="M42" s="22">
        <v>95791232</v>
      </c>
      <c r="N42" s="22">
        <v>241363182</v>
      </c>
      <c r="O42" s="22"/>
      <c r="P42" s="22"/>
      <c r="Q42" s="22"/>
      <c r="R42" s="22"/>
      <c r="S42" s="22"/>
      <c r="T42" s="22"/>
      <c r="U42" s="22"/>
      <c r="V42" s="22"/>
      <c r="W42" s="22">
        <v>384758938</v>
      </c>
      <c r="X42" s="22">
        <v>481320621</v>
      </c>
      <c r="Y42" s="22">
        <v>-96561683</v>
      </c>
      <c r="Z42" s="23">
        <v>-20.061821328033233</v>
      </c>
      <c r="AA42" s="20">
        <v>899845394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>
        <v>10000</v>
      </c>
      <c r="L43" s="22"/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537192</v>
      </c>
      <c r="Y43" s="22">
        <v>-527192</v>
      </c>
      <c r="Z43" s="23">
        <v>-98.138468182698176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>
        <v>11982426</v>
      </c>
      <c r="D44" s="20"/>
      <c r="E44" s="21">
        <v>11776743</v>
      </c>
      <c r="F44" s="22">
        <v>11776743</v>
      </c>
      <c r="G44" s="22">
        <v>19679</v>
      </c>
      <c r="H44" s="22">
        <v>177110</v>
      </c>
      <c r="I44" s="22">
        <v>111950</v>
      </c>
      <c r="J44" s="22">
        <v>308739</v>
      </c>
      <c r="K44" s="22">
        <v>116903</v>
      </c>
      <c r="L44" s="22"/>
      <c r="M44" s="22">
        <v>264924</v>
      </c>
      <c r="N44" s="22">
        <v>381827</v>
      </c>
      <c r="O44" s="22"/>
      <c r="P44" s="22"/>
      <c r="Q44" s="22"/>
      <c r="R44" s="22"/>
      <c r="S44" s="22"/>
      <c r="T44" s="22"/>
      <c r="U44" s="22"/>
      <c r="V44" s="22"/>
      <c r="W44" s="22">
        <v>690566</v>
      </c>
      <c r="X44" s="22">
        <v>5888382</v>
      </c>
      <c r="Y44" s="22">
        <v>-5197816</v>
      </c>
      <c r="Z44" s="23">
        <v>-88.272398088303376</v>
      </c>
      <c r="AA44" s="20">
        <v>11776743</v>
      </c>
    </row>
    <row r="45" spans="1:27" x14ac:dyDescent="0.25">
      <c r="A45" s="19" t="s">
        <v>70</v>
      </c>
      <c r="B45" s="15" t="s">
        <v>32</v>
      </c>
      <c r="C45" s="20">
        <v>479719046</v>
      </c>
      <c r="D45" s="20"/>
      <c r="E45" s="21">
        <v>757637763</v>
      </c>
      <c r="F45" s="22">
        <v>757713635</v>
      </c>
      <c r="G45" s="22">
        <v>12340280</v>
      </c>
      <c r="H45" s="22">
        <v>44347667</v>
      </c>
      <c r="I45" s="22">
        <v>68877492</v>
      </c>
      <c r="J45" s="22">
        <v>125565439</v>
      </c>
      <c r="K45" s="22">
        <v>69526952</v>
      </c>
      <c r="L45" s="22">
        <v>60032515</v>
      </c>
      <c r="M45" s="22">
        <v>55630591</v>
      </c>
      <c r="N45" s="22">
        <v>185190058</v>
      </c>
      <c r="O45" s="22"/>
      <c r="P45" s="22"/>
      <c r="Q45" s="22"/>
      <c r="R45" s="22"/>
      <c r="S45" s="22"/>
      <c r="T45" s="22"/>
      <c r="U45" s="22"/>
      <c r="V45" s="22"/>
      <c r="W45" s="22">
        <v>310755497</v>
      </c>
      <c r="X45" s="22">
        <v>379627812</v>
      </c>
      <c r="Y45" s="22">
        <v>-68872315</v>
      </c>
      <c r="Z45" s="23">
        <v>-18.142062520961979</v>
      </c>
      <c r="AA45" s="20">
        <v>757713635</v>
      </c>
    </row>
    <row r="46" spans="1:27" x14ac:dyDescent="0.25">
      <c r="A46" s="19" t="s">
        <v>71</v>
      </c>
      <c r="B46" s="15" t="s">
        <v>32</v>
      </c>
      <c r="C46" s="20">
        <v>5677650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3293478564</v>
      </c>
      <c r="D48" s="29">
        <f t="shared" ref="D48:Y48" si="1">SUM(D35:D47)</f>
        <v>0</v>
      </c>
      <c r="E48" s="30">
        <f t="shared" si="1"/>
        <v>4638524175</v>
      </c>
      <c r="F48" s="31">
        <f t="shared" si="1"/>
        <v>4634586438</v>
      </c>
      <c r="G48" s="31">
        <f t="shared" si="1"/>
        <v>182524115</v>
      </c>
      <c r="H48" s="31">
        <f t="shared" si="1"/>
        <v>275450907</v>
      </c>
      <c r="I48" s="31">
        <f t="shared" si="1"/>
        <v>325080791</v>
      </c>
      <c r="J48" s="31">
        <f t="shared" si="1"/>
        <v>783055813</v>
      </c>
      <c r="K48" s="31">
        <f t="shared" si="1"/>
        <v>383948680</v>
      </c>
      <c r="L48" s="31">
        <f t="shared" si="1"/>
        <v>341647647</v>
      </c>
      <c r="M48" s="31">
        <f t="shared" si="1"/>
        <v>404563195</v>
      </c>
      <c r="N48" s="31">
        <f t="shared" si="1"/>
        <v>1130159522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1913215335</v>
      </c>
      <c r="X48" s="31">
        <f t="shared" si="1"/>
        <v>2370313105</v>
      </c>
      <c r="Y48" s="31">
        <f t="shared" si="1"/>
        <v>-457097770</v>
      </c>
      <c r="Z48" s="32">
        <f>+IF(X48&lt;&gt;0,+(Y48/X48)*100,0)</f>
        <v>-19.284278057434104</v>
      </c>
      <c r="AA48" s="29">
        <f>SUM(AA35:AA47)</f>
        <v>4634586438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1616737812</v>
      </c>
      <c r="D49" s="39">
        <f t="shared" si="2"/>
        <v>0</v>
      </c>
      <c r="E49" s="40">
        <f t="shared" si="2"/>
        <v>8397932762</v>
      </c>
      <c r="F49" s="41">
        <f t="shared" si="2"/>
        <v>8401870499</v>
      </c>
      <c r="G49" s="41">
        <f t="shared" si="2"/>
        <v>919097701</v>
      </c>
      <c r="H49" s="41">
        <f t="shared" si="2"/>
        <v>670225321</v>
      </c>
      <c r="I49" s="41">
        <f t="shared" si="2"/>
        <v>868045321</v>
      </c>
      <c r="J49" s="41">
        <f t="shared" si="2"/>
        <v>2457368343</v>
      </c>
      <c r="K49" s="41">
        <f t="shared" si="2"/>
        <v>801173624</v>
      </c>
      <c r="L49" s="41">
        <f t="shared" si="2"/>
        <v>693571810</v>
      </c>
      <c r="M49" s="41">
        <f t="shared" si="2"/>
        <v>637356374</v>
      </c>
      <c r="N49" s="41">
        <f t="shared" si="2"/>
        <v>2132101808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4589470151</v>
      </c>
      <c r="X49" s="41">
        <f t="shared" si="2"/>
        <v>4147499313</v>
      </c>
      <c r="Y49" s="41">
        <f t="shared" si="2"/>
        <v>441970838</v>
      </c>
      <c r="Z49" s="42">
        <f>+IF(X49&lt;&gt;0,+(Y49/X49)*100,0)</f>
        <v>10.656320945362866</v>
      </c>
      <c r="AA49" s="39">
        <f>+AA33-AA48</f>
        <v>8401870499</v>
      </c>
    </row>
    <row r="50" spans="1:27" x14ac:dyDescent="0.25">
      <c r="A50" s="43" t="s">
        <v>75</v>
      </c>
      <c r="B50" s="15" t="s">
        <v>32</v>
      </c>
      <c r="C50" s="20">
        <v>522048345</v>
      </c>
      <c r="D50" s="20"/>
      <c r="E50" s="21">
        <v>541727855</v>
      </c>
      <c r="F50" s="22">
        <v>541727855</v>
      </c>
      <c r="G50" s="22"/>
      <c r="H50" s="22">
        <v>19713858</v>
      </c>
      <c r="I50" s="22">
        <v>50317751</v>
      </c>
      <c r="J50" s="22">
        <v>70031609</v>
      </c>
      <c r="K50" s="22">
        <v>60902661</v>
      </c>
      <c r="L50" s="22">
        <v>-4129414</v>
      </c>
      <c r="M50" s="22">
        <v>54334875</v>
      </c>
      <c r="N50" s="22">
        <v>111108122</v>
      </c>
      <c r="O50" s="22"/>
      <c r="P50" s="22"/>
      <c r="Q50" s="22"/>
      <c r="R50" s="22"/>
      <c r="S50" s="22"/>
      <c r="T50" s="22"/>
      <c r="U50" s="22"/>
      <c r="V50" s="22"/>
      <c r="W50" s="22">
        <v>181139731</v>
      </c>
      <c r="X50" s="22">
        <v>270986076</v>
      </c>
      <c r="Y50" s="22">
        <v>-89846345</v>
      </c>
      <c r="Z50" s="23">
        <v>-33.155336364957734</v>
      </c>
      <c r="AA50" s="20">
        <v>541727855</v>
      </c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2368979886</v>
      </c>
      <c r="D52" s="48">
        <f t="shared" si="3"/>
        <v>0</v>
      </c>
      <c r="E52" s="49">
        <f t="shared" si="3"/>
        <v>8939660617</v>
      </c>
      <c r="F52" s="50">
        <f t="shared" si="3"/>
        <v>8943598354</v>
      </c>
      <c r="G52" s="50">
        <f t="shared" si="3"/>
        <v>919097701</v>
      </c>
      <c r="H52" s="50">
        <f t="shared" si="3"/>
        <v>689939179</v>
      </c>
      <c r="I52" s="50">
        <f t="shared" si="3"/>
        <v>918363072</v>
      </c>
      <c r="J52" s="50">
        <f t="shared" si="3"/>
        <v>2527399952</v>
      </c>
      <c r="K52" s="50">
        <f t="shared" si="3"/>
        <v>862076285</v>
      </c>
      <c r="L52" s="50">
        <f t="shared" si="3"/>
        <v>689442396</v>
      </c>
      <c r="M52" s="50">
        <f t="shared" si="3"/>
        <v>691691249</v>
      </c>
      <c r="N52" s="50">
        <f t="shared" si="3"/>
        <v>2243209930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4770609882</v>
      </c>
      <c r="X52" s="50">
        <f t="shared" si="3"/>
        <v>4418485389</v>
      </c>
      <c r="Y52" s="50">
        <f t="shared" si="3"/>
        <v>352124493</v>
      </c>
      <c r="Z52" s="51">
        <f>+IF(X52&lt;&gt;0,+(Y52/X52)*100,0)</f>
        <v>7.9693483626001873</v>
      </c>
      <c r="AA52" s="48">
        <f>SUM(AA49:AA51)</f>
        <v>8943598354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2368979886</v>
      </c>
      <c r="D54" s="54">
        <f>+D52-D53</f>
        <v>0</v>
      </c>
      <c r="E54" s="55">
        <f t="shared" si="4"/>
        <v>8939660617</v>
      </c>
      <c r="F54" s="56">
        <f t="shared" si="4"/>
        <v>8943598354</v>
      </c>
      <c r="G54" s="56">
        <f t="shared" si="4"/>
        <v>919097701</v>
      </c>
      <c r="H54" s="56">
        <f t="shared" si="4"/>
        <v>689939179</v>
      </c>
      <c r="I54" s="56">
        <f t="shared" si="4"/>
        <v>918363072</v>
      </c>
      <c r="J54" s="56">
        <f t="shared" si="4"/>
        <v>2527399952</v>
      </c>
      <c r="K54" s="56">
        <f t="shared" si="4"/>
        <v>862076285</v>
      </c>
      <c r="L54" s="56">
        <f t="shared" si="4"/>
        <v>689442396</v>
      </c>
      <c r="M54" s="56">
        <f t="shared" si="4"/>
        <v>691691249</v>
      </c>
      <c r="N54" s="56">
        <f t="shared" si="4"/>
        <v>2243209930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4770609882</v>
      </c>
      <c r="X54" s="56">
        <f t="shared" si="4"/>
        <v>4418485389</v>
      </c>
      <c r="Y54" s="56">
        <f t="shared" si="4"/>
        <v>352124493</v>
      </c>
      <c r="Z54" s="57">
        <f>+IF(X54&lt;&gt;0,+(Y54/X54)*100,0)</f>
        <v>7.9693483626001873</v>
      </c>
      <c r="AA54" s="54">
        <f>+AA52-AA53</f>
        <v>8943598354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2368979886</v>
      </c>
      <c r="D57" s="48">
        <f>SUM(D54:D56)</f>
        <v>0</v>
      </c>
      <c r="E57" s="49">
        <f t="shared" si="5"/>
        <v>8939660617</v>
      </c>
      <c r="F57" s="50">
        <f t="shared" si="5"/>
        <v>8943598354</v>
      </c>
      <c r="G57" s="50">
        <f t="shared" si="5"/>
        <v>919097701</v>
      </c>
      <c r="H57" s="50">
        <f t="shared" si="5"/>
        <v>689939179</v>
      </c>
      <c r="I57" s="50">
        <f t="shared" si="5"/>
        <v>918363072</v>
      </c>
      <c r="J57" s="50">
        <f t="shared" si="5"/>
        <v>2527399952</v>
      </c>
      <c r="K57" s="50">
        <f t="shared" si="5"/>
        <v>862076285</v>
      </c>
      <c r="L57" s="50">
        <f t="shared" si="5"/>
        <v>689442396</v>
      </c>
      <c r="M57" s="50">
        <f t="shared" si="5"/>
        <v>691691249</v>
      </c>
      <c r="N57" s="50">
        <f t="shared" si="5"/>
        <v>2243209930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4770609882</v>
      </c>
      <c r="X57" s="50">
        <f t="shared" si="5"/>
        <v>4418485389</v>
      </c>
      <c r="Y57" s="50">
        <f t="shared" si="5"/>
        <v>352124493</v>
      </c>
      <c r="Z57" s="51">
        <f>+IF(X57&lt;&gt;0,+(Y57/X57)*100,0)</f>
        <v>7.9693483626001873</v>
      </c>
      <c r="AA57" s="48">
        <f>SUM(AA54:AA56)</f>
        <v>8943598354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2368979886</v>
      </c>
      <c r="D60" s="65">
        <f>SUM(D57:D59)</f>
        <v>0</v>
      </c>
      <c r="E60" s="66">
        <f t="shared" si="6"/>
        <v>8939660617</v>
      </c>
      <c r="F60" s="67">
        <f t="shared" si="6"/>
        <v>8943598354</v>
      </c>
      <c r="G60" s="67">
        <f t="shared" si="6"/>
        <v>919097701</v>
      </c>
      <c r="H60" s="67">
        <f t="shared" si="6"/>
        <v>689939179</v>
      </c>
      <c r="I60" s="67">
        <f t="shared" si="6"/>
        <v>918363072</v>
      </c>
      <c r="J60" s="67">
        <f t="shared" si="6"/>
        <v>2527399952</v>
      </c>
      <c r="K60" s="67">
        <f t="shared" si="6"/>
        <v>862076285</v>
      </c>
      <c r="L60" s="67">
        <f t="shared" si="6"/>
        <v>689442396</v>
      </c>
      <c r="M60" s="67">
        <f t="shared" si="6"/>
        <v>691691249</v>
      </c>
      <c r="N60" s="67">
        <f t="shared" si="6"/>
        <v>2243209930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4770609882</v>
      </c>
      <c r="X60" s="67">
        <f t="shared" si="6"/>
        <v>4418485389</v>
      </c>
      <c r="Y60" s="67">
        <f t="shared" si="6"/>
        <v>352124493</v>
      </c>
      <c r="Z60" s="68">
        <f>+IF(X60&lt;&gt;0,+(Y60/X60)*100,0)</f>
        <v>7.9693483626001873</v>
      </c>
      <c r="AA60" s="65">
        <f>SUM(AA57:AA59)</f>
        <v>8943598354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77653E-6533-4EAB-8365-655C556D7E49}"/>
</file>

<file path=customXml/itemProps2.xml><?xml version="1.0" encoding="utf-8"?>
<ds:datastoreItem xmlns:ds="http://schemas.openxmlformats.org/officeDocument/2006/customXml" ds:itemID="{5EFBB27A-86A3-49F2-A2EA-65BA2312A561}"/>
</file>

<file path=customXml/itemProps3.xml><?xml version="1.0" encoding="utf-8"?>
<ds:datastoreItem xmlns:ds="http://schemas.openxmlformats.org/officeDocument/2006/customXml" ds:itemID="{EAEDF268-4D15-4360-B24D-BA5AAF2DC1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2026-02-12T07:32:47Z</dcterms:created>
  <dcterms:modified xsi:type="dcterms:W3CDTF">2026-02-12T07:34:25Z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